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eEquipo\Escritorio\WinQSExc\"/>
    </mc:Choice>
  </mc:AlternateContent>
  <xr:revisionPtr revIDLastSave="0" documentId="13_ncr:1_{0B85E911-8787-444F-B392-EB46C62A850A}" xr6:coauthVersionLast="47" xr6:coauthVersionMax="47" xr10:uidLastSave="{00000000-0000-0000-0000-000000000000}"/>
  <workbookProtection lockStructure="1"/>
  <bookViews>
    <workbookView xWindow="-120" yWindow="-120" windowWidth="20730" windowHeight="11760" xr2:uid="{83509841-AA1B-41CD-9C90-F7912C7D2A93}"/>
  </bookViews>
  <sheets>
    <sheet name="Datos" sheetId="1" r:id="rId1"/>
    <sheet name="Calculo" sheetId="3" r:id="rId2"/>
    <sheet name="Gantt" sheetId="4" r:id="rId3"/>
    <sheet name="Ayuda" sheetId="5" r:id="rId4"/>
  </sheets>
  <definedNames>
    <definedName name="CodigoTarea">Datos!$Z$6:$Z$31</definedName>
    <definedName name="DatoDuracion">Datos!$E$6:$E$25</definedName>
    <definedName name="DatoTarea">Datos!$D$6:$D$25</definedName>
    <definedName name="Relaciones">Datos!$F$6:$Y$25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4" i="3"/>
  <c r="Z34" i="5" a="1"/>
  <c r="Z34" i="5" s="1"/>
  <c r="E5" i="5" a="1"/>
  <c r="E5" i="5" s="1"/>
  <c r="L233" i="5" a="1"/>
  <c r="L233" i="5" s="1"/>
  <c r="L138" i="5" a="1"/>
  <c r="L138" i="5" s="1"/>
  <c r="M112" i="5" a="1"/>
  <c r="M112" i="5" s="1"/>
  <c r="M87" i="5" a="1"/>
  <c r="M87" i="5" s="1"/>
  <c r="M25" i="5" a="1"/>
  <c r="M25" i="5" s="1"/>
  <c r="L172" i="5" a="1"/>
  <c r="L172" i="5" s="1"/>
  <c r="E12" i="5" a="1"/>
  <c r="E12" i="5" s="1"/>
  <c r="E11" i="5" a="1"/>
  <c r="E11" i="5" s="1"/>
  <c r="E10" i="5" a="1"/>
  <c r="E10" i="5" s="1"/>
  <c r="E9" i="5" a="1"/>
  <c r="E9" i="5" s="1"/>
  <c r="E8" i="5" a="1"/>
  <c r="E8" i="5" s="1"/>
  <c r="E7" i="5" a="1"/>
  <c r="E7" i="5" s="1"/>
  <c r="E6" i="5" a="1"/>
  <c r="E6" i="5" s="1"/>
  <c r="A4" i="1" a="1"/>
  <c r="F3" i="1" a="1"/>
  <c r="F1" i="1" a="1"/>
  <c r="F2" i="1" a="1"/>
  <c r="F1" i="1" l="1"/>
  <c r="F3" i="1"/>
  <c r="A4" i="1"/>
  <c r="F2" i="1"/>
  <c r="AE6" i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3" i="4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" i="3"/>
  <c r="D3" i="3"/>
  <c r="D4" i="3"/>
  <c r="D5" i="3"/>
  <c r="D6" i="3"/>
  <c r="D7" i="3"/>
  <c r="D8" i="3"/>
  <c r="D9" i="3"/>
  <c r="D10" i="3"/>
  <c r="D11" i="3"/>
  <c r="D12" i="3"/>
  <c r="D13" i="3"/>
  <c r="D15" i="3"/>
  <c r="D16" i="3"/>
  <c r="D17" i="3"/>
  <c r="D18" i="3"/>
  <c r="D19" i="3"/>
  <c r="D20" i="3"/>
  <c r="D21" i="3"/>
  <c r="D2" i="3"/>
  <c r="B2" i="3" a="1"/>
  <c r="D7" i="1"/>
  <c r="D8" i="1"/>
  <c r="D9" i="1"/>
  <c r="D10" i="1"/>
  <c r="D11" i="1"/>
  <c r="D12" i="1"/>
  <c r="D13" i="1"/>
  <c r="D15" i="1"/>
  <c r="D16" i="1"/>
  <c r="D17" i="1"/>
  <c r="D18" i="1"/>
  <c r="D19" i="1"/>
  <c r="D20" i="1"/>
  <c r="D21" i="1"/>
  <c r="D22" i="1"/>
  <c r="D23" i="1"/>
  <c r="D24" i="1"/>
  <c r="D25" i="1"/>
  <c r="D6" i="1"/>
  <c r="A3" i="4" l="1" a="1"/>
  <c r="A12" i="4" s="1"/>
  <c r="M12" i="4" s="1"/>
  <c r="A2" i="3" a="1"/>
  <c r="A3" i="3" s="1"/>
  <c r="AA6" i="1" a="1"/>
  <c r="AA6" i="1" s="1"/>
  <c r="A5" i="4"/>
  <c r="A4" i="4"/>
  <c r="A6" i="4"/>
  <c r="A16" i="4"/>
  <c r="F16" i="4" s="1"/>
  <c r="F5" i="1" a="1"/>
  <c r="F5" i="1" s="1"/>
  <c r="B2" i="3"/>
  <c r="B16" i="3"/>
  <c r="AE16" i="4"/>
  <c r="A19" i="4"/>
  <c r="A15" i="4"/>
  <c r="T15" i="4" s="1"/>
  <c r="A7" i="4"/>
  <c r="A3" i="4"/>
  <c r="F3" i="3"/>
  <c r="A21" i="4"/>
  <c r="A17" i="4"/>
  <c r="A13" i="4"/>
  <c r="A9" i="4"/>
  <c r="B20" i="3"/>
  <c r="B9" i="3"/>
  <c r="B12" i="3"/>
  <c r="A18" i="3"/>
  <c r="K18" i="3" s="1" a="1"/>
  <c r="K18" i="3" s="1"/>
  <c r="B17" i="3"/>
  <c r="B8" i="3"/>
  <c r="A10" i="3"/>
  <c r="B21" i="3"/>
  <c r="B13" i="3"/>
  <c r="B5" i="3"/>
  <c r="A6" i="3"/>
  <c r="F6" i="3" s="1"/>
  <c r="B4" i="3"/>
  <c r="B19" i="3"/>
  <c r="B15" i="3"/>
  <c r="B11" i="3"/>
  <c r="B7" i="3"/>
  <c r="B3" i="3"/>
  <c r="B18" i="3"/>
  <c r="B14" i="3"/>
  <c r="B10" i="3"/>
  <c r="B6" i="3"/>
  <c r="A21" i="3"/>
  <c r="N21" i="3" s="1"/>
  <c r="A17" i="3"/>
  <c r="N17" i="3" s="1"/>
  <c r="A16" i="3"/>
  <c r="N16" i="3" s="1"/>
  <c r="A8" i="3"/>
  <c r="F8" i="3" s="1"/>
  <c r="A8" i="4" l="1"/>
  <c r="A7" i="3"/>
  <c r="F7" i="3" s="1"/>
  <c r="A20" i="3"/>
  <c r="N20" i="3" s="1"/>
  <c r="A15" i="3"/>
  <c r="N15" i="3" s="1"/>
  <c r="A13" i="3"/>
  <c r="N13" i="3" s="1"/>
  <c r="A10" i="4"/>
  <c r="F18" i="3"/>
  <c r="A19" i="3"/>
  <c r="N19" i="3" s="1"/>
  <c r="A5" i="3"/>
  <c r="F5" i="3" s="1"/>
  <c r="A2" i="3"/>
  <c r="F2" i="3" s="1"/>
  <c r="A14" i="4"/>
  <c r="AK14" i="4" s="1"/>
  <c r="A11" i="3"/>
  <c r="N11" i="3" s="1"/>
  <c r="A12" i="3"/>
  <c r="N12" i="3" s="1"/>
  <c r="A9" i="3"/>
  <c r="F9" i="3" s="1"/>
  <c r="A4" i="3"/>
  <c r="F4" i="3" s="1"/>
  <c r="A14" i="3"/>
  <c r="N14" i="3" s="1"/>
  <c r="A20" i="4"/>
  <c r="D20" i="4" s="1"/>
  <c r="A11" i="4"/>
  <c r="G16" i="4"/>
  <c r="A18" i="4"/>
  <c r="U18" i="4" s="1"/>
  <c r="A22" i="4"/>
  <c r="BD22" i="4" s="1"/>
  <c r="AF17" i="1"/>
  <c r="Z14" i="4"/>
  <c r="AF21" i="1"/>
  <c r="AT16" i="4"/>
  <c r="L16" i="4"/>
  <c r="AF18" i="1"/>
  <c r="AR16" i="4"/>
  <c r="AF10" i="1"/>
  <c r="AF15" i="1"/>
  <c r="AF13" i="1"/>
  <c r="AF14" i="1"/>
  <c r="AF19" i="1"/>
  <c r="BD16" i="4"/>
  <c r="AF9" i="1"/>
  <c r="AF25" i="1"/>
  <c r="BF16" i="4"/>
  <c r="AF16" i="4"/>
  <c r="S12" i="4"/>
  <c r="C16" i="4"/>
  <c r="BB16" i="4"/>
  <c r="AL16" i="4"/>
  <c r="P16" i="4"/>
  <c r="N16" i="4"/>
  <c r="AJ16" i="4"/>
  <c r="X16" i="4"/>
  <c r="I16" i="4"/>
  <c r="AI16" i="4"/>
  <c r="AF11" i="1"/>
  <c r="BG16" i="4"/>
  <c r="AY16" i="4"/>
  <c r="AN16" i="4"/>
  <c r="BI16" i="4"/>
  <c r="AG16" i="4"/>
  <c r="AV16" i="4"/>
  <c r="H16" i="4"/>
  <c r="W16" i="4"/>
  <c r="T16" i="4"/>
  <c r="BJ16" i="4"/>
  <c r="AH16" i="4"/>
  <c r="BE16" i="4"/>
  <c r="Q16" i="4"/>
  <c r="AK16" i="4"/>
  <c r="AU16" i="4"/>
  <c r="O16" i="4"/>
  <c r="N12" i="4"/>
  <c r="I12" i="4"/>
  <c r="AF12" i="4"/>
  <c r="AB12" i="4"/>
  <c r="BJ12" i="4"/>
  <c r="BE12" i="4"/>
  <c r="AM22" i="4"/>
  <c r="Y16" i="4"/>
  <c r="BC16" i="4"/>
  <c r="AD16" i="4"/>
  <c r="AS16" i="4"/>
  <c r="R16" i="4"/>
  <c r="BA16" i="4"/>
  <c r="V16" i="4"/>
  <c r="AZ16" i="4"/>
  <c r="Z16" i="4"/>
  <c r="AM16" i="4"/>
  <c r="S16" i="4"/>
  <c r="J16" i="4"/>
  <c r="BD12" i="4"/>
  <c r="AY12" i="4"/>
  <c r="AT12" i="4"/>
  <c r="AO12" i="4"/>
  <c r="R20" i="4"/>
  <c r="AJ12" i="4"/>
  <c r="AI12" i="4"/>
  <c r="AD12" i="4"/>
  <c r="Y12" i="4"/>
  <c r="AN12" i="4"/>
  <c r="T12" i="4"/>
  <c r="P12" i="4"/>
  <c r="L12" i="4"/>
  <c r="AU12" i="4"/>
  <c r="AE12" i="4"/>
  <c r="O12" i="4"/>
  <c r="BF12" i="4"/>
  <c r="AP12" i="4"/>
  <c r="Z12" i="4"/>
  <c r="J12" i="4"/>
  <c r="BA12" i="4"/>
  <c r="AK12" i="4"/>
  <c r="U12" i="4"/>
  <c r="E12" i="4"/>
  <c r="Z22" i="4"/>
  <c r="AF22" i="1"/>
  <c r="AF7" i="1"/>
  <c r="AF23" i="1"/>
  <c r="AO16" i="4"/>
  <c r="M16" i="4"/>
  <c r="E16" i="4"/>
  <c r="AX16" i="4"/>
  <c r="AC16" i="4"/>
  <c r="D16" i="4"/>
  <c r="AW16" i="4"/>
  <c r="AB16" i="4"/>
  <c r="BH16" i="4"/>
  <c r="AP16" i="4"/>
  <c r="U16" i="4"/>
  <c r="AQ16" i="4"/>
  <c r="AA16" i="4"/>
  <c r="K16" i="4"/>
  <c r="H12" i="4"/>
  <c r="X12" i="4"/>
  <c r="D12" i="4"/>
  <c r="BH12" i="4"/>
  <c r="BG12" i="4"/>
  <c r="AQ12" i="4"/>
  <c r="AA12" i="4"/>
  <c r="K12" i="4"/>
  <c r="BB12" i="4"/>
  <c r="AL12" i="4"/>
  <c r="V12" i="4"/>
  <c r="F12" i="4"/>
  <c r="AW12" i="4"/>
  <c r="AG12" i="4"/>
  <c r="Q12" i="4"/>
  <c r="M18" i="3"/>
  <c r="P18" i="3" s="1"/>
  <c r="AG22" i="1" s="1"/>
  <c r="N18" i="3"/>
  <c r="C12" i="4"/>
  <c r="AZ12" i="4"/>
  <c r="AV12" i="4"/>
  <c r="AR12" i="4"/>
  <c r="BC12" i="4"/>
  <c r="AM12" i="4"/>
  <c r="W12" i="4"/>
  <c r="G12" i="4"/>
  <c r="AX12" i="4"/>
  <c r="AH12" i="4"/>
  <c r="R12" i="4"/>
  <c r="BI12" i="4"/>
  <c r="AS12" i="4"/>
  <c r="AC12" i="4"/>
  <c r="BH20" i="4"/>
  <c r="AF6" i="1"/>
  <c r="AF16" i="1"/>
  <c r="AF20" i="1"/>
  <c r="AF12" i="1"/>
  <c r="AF8" i="1"/>
  <c r="AF24" i="1"/>
  <c r="E17" i="4"/>
  <c r="I17" i="4"/>
  <c r="M17" i="4"/>
  <c r="Q17" i="4"/>
  <c r="U17" i="4"/>
  <c r="Y17" i="4"/>
  <c r="AC17" i="4"/>
  <c r="AG17" i="4"/>
  <c r="AK17" i="4"/>
  <c r="AO17" i="4"/>
  <c r="AS17" i="4"/>
  <c r="AW17" i="4"/>
  <c r="BA17" i="4"/>
  <c r="BE17" i="4"/>
  <c r="BI17" i="4"/>
  <c r="F17" i="4"/>
  <c r="J17" i="4"/>
  <c r="N17" i="4"/>
  <c r="R17" i="4"/>
  <c r="V17" i="4"/>
  <c r="Z17" i="4"/>
  <c r="AD17" i="4"/>
  <c r="AH17" i="4"/>
  <c r="AL17" i="4"/>
  <c r="AP17" i="4"/>
  <c r="AT17" i="4"/>
  <c r="AX17" i="4"/>
  <c r="BB17" i="4"/>
  <c r="BF17" i="4"/>
  <c r="BJ17" i="4"/>
  <c r="G17" i="4"/>
  <c r="K17" i="4"/>
  <c r="O17" i="4"/>
  <c r="S17" i="4"/>
  <c r="W17" i="4"/>
  <c r="AA17" i="4"/>
  <c r="AE17" i="4"/>
  <c r="AI17" i="4"/>
  <c r="AM17" i="4"/>
  <c r="AQ17" i="4"/>
  <c r="AU17" i="4"/>
  <c r="AY17" i="4"/>
  <c r="BC17" i="4"/>
  <c r="BG17" i="4"/>
  <c r="H17" i="4"/>
  <c r="X17" i="4"/>
  <c r="AN17" i="4"/>
  <c r="BD17" i="4"/>
  <c r="L17" i="4"/>
  <c r="AB17" i="4"/>
  <c r="AR17" i="4"/>
  <c r="BH17" i="4"/>
  <c r="P17" i="4"/>
  <c r="AF17" i="4"/>
  <c r="AV17" i="4"/>
  <c r="D17" i="4"/>
  <c r="T17" i="4"/>
  <c r="AJ17" i="4"/>
  <c r="AZ17" i="4"/>
  <c r="C17" i="4"/>
  <c r="E15" i="4"/>
  <c r="I15" i="4"/>
  <c r="M15" i="4"/>
  <c r="Q15" i="4"/>
  <c r="U15" i="4"/>
  <c r="Y15" i="4"/>
  <c r="AC15" i="4"/>
  <c r="AG15" i="4"/>
  <c r="AK15" i="4"/>
  <c r="AO15" i="4"/>
  <c r="AS15" i="4"/>
  <c r="AW15" i="4"/>
  <c r="BA15" i="4"/>
  <c r="BE15" i="4"/>
  <c r="BI15" i="4"/>
  <c r="F15" i="4"/>
  <c r="J15" i="4"/>
  <c r="N15" i="4"/>
  <c r="R15" i="4"/>
  <c r="V15" i="4"/>
  <c r="Z15" i="4"/>
  <c r="AD15" i="4"/>
  <c r="AH15" i="4"/>
  <c r="AL15" i="4"/>
  <c r="AP15" i="4"/>
  <c r="AT15" i="4"/>
  <c r="AX15" i="4"/>
  <c r="BB15" i="4"/>
  <c r="BF15" i="4"/>
  <c r="BJ15" i="4"/>
  <c r="K15" i="4"/>
  <c r="S15" i="4"/>
  <c r="AA15" i="4"/>
  <c r="AI15" i="4"/>
  <c r="AQ15" i="4"/>
  <c r="AY15" i="4"/>
  <c r="BG15" i="4"/>
  <c r="D15" i="4"/>
  <c r="L15" i="4"/>
  <c r="AB15" i="4"/>
  <c r="AJ15" i="4"/>
  <c r="AR15" i="4"/>
  <c r="AZ15" i="4"/>
  <c r="BH15" i="4"/>
  <c r="G15" i="4"/>
  <c r="O15" i="4"/>
  <c r="W15" i="4"/>
  <c r="AE15" i="4"/>
  <c r="AM15" i="4"/>
  <c r="AU15" i="4"/>
  <c r="BC15" i="4"/>
  <c r="AF15" i="4"/>
  <c r="H15" i="4"/>
  <c r="AN15" i="4"/>
  <c r="C15" i="4"/>
  <c r="P15" i="4"/>
  <c r="AV15" i="4"/>
  <c r="X15" i="4"/>
  <c r="BD15" i="4"/>
  <c r="E21" i="4"/>
  <c r="I21" i="4"/>
  <c r="M21" i="4"/>
  <c r="Q21" i="4"/>
  <c r="U21" i="4"/>
  <c r="Y21" i="4"/>
  <c r="AC21" i="4"/>
  <c r="AG21" i="4"/>
  <c r="AK21" i="4"/>
  <c r="AO21" i="4"/>
  <c r="AS21" i="4"/>
  <c r="AW21" i="4"/>
  <c r="BA21" i="4"/>
  <c r="BE21" i="4"/>
  <c r="BI21" i="4"/>
  <c r="F21" i="4"/>
  <c r="J21" i="4"/>
  <c r="N21" i="4"/>
  <c r="R21" i="4"/>
  <c r="V21" i="4"/>
  <c r="Z21" i="4"/>
  <c r="AD21" i="4"/>
  <c r="AH21" i="4"/>
  <c r="AL21" i="4"/>
  <c r="AP21" i="4"/>
  <c r="AT21" i="4"/>
  <c r="AX21" i="4"/>
  <c r="BB21" i="4"/>
  <c r="BF21" i="4"/>
  <c r="BJ21" i="4"/>
  <c r="G21" i="4"/>
  <c r="K21" i="4"/>
  <c r="O21" i="4"/>
  <c r="S21" i="4"/>
  <c r="W21" i="4"/>
  <c r="AA21" i="4"/>
  <c r="AE21" i="4"/>
  <c r="AI21" i="4"/>
  <c r="AM21" i="4"/>
  <c r="AQ21" i="4"/>
  <c r="AU21" i="4"/>
  <c r="AY21" i="4"/>
  <c r="BC21" i="4"/>
  <c r="BG21" i="4"/>
  <c r="D21" i="4"/>
  <c r="T21" i="4"/>
  <c r="AJ21" i="4"/>
  <c r="AZ21" i="4"/>
  <c r="C21" i="4"/>
  <c r="H21" i="4"/>
  <c r="X21" i="4"/>
  <c r="AN21" i="4"/>
  <c r="BD21" i="4"/>
  <c r="L21" i="4"/>
  <c r="AB21" i="4"/>
  <c r="AR21" i="4"/>
  <c r="BH21" i="4"/>
  <c r="P21" i="4"/>
  <c r="AF21" i="4"/>
  <c r="AV21" i="4"/>
  <c r="F13" i="4"/>
  <c r="J13" i="4"/>
  <c r="N13" i="4"/>
  <c r="R13" i="4"/>
  <c r="V13" i="4"/>
  <c r="Z13" i="4"/>
  <c r="AD13" i="4"/>
  <c r="AH13" i="4"/>
  <c r="AL13" i="4"/>
  <c r="AP13" i="4"/>
  <c r="AT13" i="4"/>
  <c r="AX13" i="4"/>
  <c r="BB13" i="4"/>
  <c r="BF13" i="4"/>
  <c r="BJ13" i="4"/>
  <c r="G13" i="4"/>
  <c r="K13" i="4"/>
  <c r="O13" i="4"/>
  <c r="S13" i="4"/>
  <c r="W13" i="4"/>
  <c r="AA13" i="4"/>
  <c r="AE13" i="4"/>
  <c r="AI13" i="4"/>
  <c r="AM13" i="4"/>
  <c r="AQ13" i="4"/>
  <c r="AU13" i="4"/>
  <c r="AY13" i="4"/>
  <c r="BC13" i="4"/>
  <c r="BG13" i="4"/>
  <c r="D13" i="4"/>
  <c r="H13" i="4"/>
  <c r="L13" i="4"/>
  <c r="P13" i="4"/>
  <c r="T13" i="4"/>
  <c r="X13" i="4"/>
  <c r="AB13" i="4"/>
  <c r="AF13" i="4"/>
  <c r="AJ13" i="4"/>
  <c r="AN13" i="4"/>
  <c r="AR13" i="4"/>
  <c r="AV13" i="4"/>
  <c r="AZ13" i="4"/>
  <c r="BD13" i="4"/>
  <c r="BH13" i="4"/>
  <c r="Q13" i="4"/>
  <c r="AG13" i="4"/>
  <c r="AW13" i="4"/>
  <c r="E13" i="4"/>
  <c r="U13" i="4"/>
  <c r="AK13" i="4"/>
  <c r="BA13" i="4"/>
  <c r="I13" i="4"/>
  <c r="Y13" i="4"/>
  <c r="AO13" i="4"/>
  <c r="BE13" i="4"/>
  <c r="AC13" i="4"/>
  <c r="AS13" i="4"/>
  <c r="BI13" i="4"/>
  <c r="M13" i="4"/>
  <c r="C13" i="4"/>
  <c r="G19" i="4"/>
  <c r="K19" i="4"/>
  <c r="O19" i="4"/>
  <c r="S19" i="4"/>
  <c r="W19" i="4"/>
  <c r="AA19" i="4"/>
  <c r="AE19" i="4"/>
  <c r="AI19" i="4"/>
  <c r="AM19" i="4"/>
  <c r="AQ19" i="4"/>
  <c r="AU19" i="4"/>
  <c r="AY19" i="4"/>
  <c r="BC19" i="4"/>
  <c r="BG19" i="4"/>
  <c r="D19" i="4"/>
  <c r="H19" i="4"/>
  <c r="L19" i="4"/>
  <c r="P19" i="4"/>
  <c r="T19" i="4"/>
  <c r="X19" i="4"/>
  <c r="AB19" i="4"/>
  <c r="AF19" i="4"/>
  <c r="AJ19" i="4"/>
  <c r="AN19" i="4"/>
  <c r="AR19" i="4"/>
  <c r="AV19" i="4"/>
  <c r="AZ19" i="4"/>
  <c r="BD19" i="4"/>
  <c r="BH19" i="4"/>
  <c r="E19" i="4"/>
  <c r="I19" i="4"/>
  <c r="M19" i="4"/>
  <c r="Q19" i="4"/>
  <c r="U19" i="4"/>
  <c r="Y19" i="4"/>
  <c r="AC19" i="4"/>
  <c r="AG19" i="4"/>
  <c r="AK19" i="4"/>
  <c r="AO19" i="4"/>
  <c r="AS19" i="4"/>
  <c r="AW19" i="4"/>
  <c r="BA19" i="4"/>
  <c r="BE19" i="4"/>
  <c r="BI19" i="4"/>
  <c r="R19" i="4"/>
  <c r="AH19" i="4"/>
  <c r="AX19" i="4"/>
  <c r="N19" i="4"/>
  <c r="AD19" i="4"/>
  <c r="BJ19" i="4"/>
  <c r="F19" i="4"/>
  <c r="V19" i="4"/>
  <c r="AL19" i="4"/>
  <c r="BB19" i="4"/>
  <c r="C19" i="4"/>
  <c r="J19" i="4"/>
  <c r="Z19" i="4"/>
  <c r="AP19" i="4"/>
  <c r="BF19" i="4"/>
  <c r="AT19" i="4"/>
  <c r="J18" i="3"/>
  <c r="K16" i="3" a="1"/>
  <c r="K16" i="3" s="1"/>
  <c r="F16" i="3"/>
  <c r="M16" i="3"/>
  <c r="P16" i="3" s="1"/>
  <c r="AG20" i="1" s="1"/>
  <c r="J16" i="3"/>
  <c r="J20" i="3"/>
  <c r="M17" i="3"/>
  <c r="P17" i="3" s="1"/>
  <c r="AG21" i="1" s="1"/>
  <c r="J17" i="3"/>
  <c r="K17" i="3" a="1"/>
  <c r="K17" i="3" s="1"/>
  <c r="F17" i="3"/>
  <c r="M21" i="3"/>
  <c r="P21" i="3" s="1"/>
  <c r="AG25" i="1" s="1"/>
  <c r="J21" i="3"/>
  <c r="K21" i="3" a="1"/>
  <c r="K21" i="3" s="1"/>
  <c r="F21" i="3"/>
  <c r="F10" i="3"/>
  <c r="K19" i="3" l="1" a="1"/>
  <c r="K19" i="3" s="1"/>
  <c r="K11" i="3" a="1"/>
  <c r="K11" i="3" s="1"/>
  <c r="K15" i="3" a="1"/>
  <c r="K15" i="3" s="1"/>
  <c r="F14" i="3"/>
  <c r="E14" i="4"/>
  <c r="AB14" i="4"/>
  <c r="K14" i="4"/>
  <c r="R14" i="4"/>
  <c r="AG14" i="4"/>
  <c r="AV14" i="4"/>
  <c r="BA14" i="4"/>
  <c r="M20" i="3"/>
  <c r="P20" i="3" s="1"/>
  <c r="AG24" i="1" s="1"/>
  <c r="BJ14" i="4"/>
  <c r="F20" i="3"/>
  <c r="K20" i="3" a="1"/>
  <c r="K20" i="3" s="1"/>
  <c r="E22" i="4"/>
  <c r="W14" i="4"/>
  <c r="AE14" i="4"/>
  <c r="AA14" i="4"/>
  <c r="J11" i="3"/>
  <c r="J14" i="3"/>
  <c r="J19" i="3"/>
  <c r="M11" i="3"/>
  <c r="P11" i="3" s="1"/>
  <c r="AG15" i="1" s="1"/>
  <c r="K14" i="3" a="1"/>
  <c r="K14" i="3" s="1"/>
  <c r="M19" i="3"/>
  <c r="P19" i="3" s="1"/>
  <c r="AG23" i="1" s="1"/>
  <c r="M15" i="3"/>
  <c r="P15" i="3" s="1"/>
  <c r="AG19" i="1" s="1"/>
  <c r="D14" i="4"/>
  <c r="J14" i="4"/>
  <c r="J15" i="3"/>
  <c r="F11" i="3"/>
  <c r="M14" i="3"/>
  <c r="P14" i="3" s="1"/>
  <c r="AG18" i="1" s="1"/>
  <c r="F19" i="3"/>
  <c r="F15" i="3"/>
  <c r="K12" i="3" a="1"/>
  <c r="K12" i="3" s="1"/>
  <c r="AU20" i="4"/>
  <c r="N20" i="4"/>
  <c r="E20" i="4"/>
  <c r="K13" i="3" a="1"/>
  <c r="K13" i="3" s="1"/>
  <c r="M13" i="3"/>
  <c r="P13" i="3" s="1"/>
  <c r="AG17" i="1" s="1"/>
  <c r="AC20" i="4"/>
  <c r="AZ18" i="4"/>
  <c r="J13" i="3"/>
  <c r="Y20" i="4"/>
  <c r="T20" i="4"/>
  <c r="K20" i="4"/>
  <c r="AN20" i="4"/>
  <c r="X20" i="4"/>
  <c r="AH20" i="4"/>
  <c r="J20" i="4"/>
  <c r="AY20" i="4"/>
  <c r="AG20" i="4"/>
  <c r="AT20" i="4"/>
  <c r="F13" i="3"/>
  <c r="V20" i="4"/>
  <c r="AM20" i="4"/>
  <c r="AA20" i="4"/>
  <c r="Z20" i="4"/>
  <c r="AI20" i="4"/>
  <c r="S20" i="4"/>
  <c r="BG14" i="4"/>
  <c r="AQ14" i="4"/>
  <c r="AR14" i="4"/>
  <c r="AW14" i="4"/>
  <c r="BC14" i="4"/>
  <c r="S14" i="4"/>
  <c r="Y14" i="4"/>
  <c r="AU14" i="4"/>
  <c r="M14" i="4"/>
  <c r="AH14" i="4"/>
  <c r="X14" i="4"/>
  <c r="AL14" i="4"/>
  <c r="BD14" i="4"/>
  <c r="I14" i="4"/>
  <c r="C14" i="4"/>
  <c r="AJ14" i="4"/>
  <c r="AI14" i="4"/>
  <c r="V18" i="4"/>
  <c r="O14" i="4"/>
  <c r="BH14" i="4"/>
  <c r="F14" i="4"/>
  <c r="AP14" i="4"/>
  <c r="T14" i="4"/>
  <c r="AS14" i="4"/>
  <c r="AX14" i="4"/>
  <c r="AO14" i="4"/>
  <c r="AZ14" i="4"/>
  <c r="AM14" i="4"/>
  <c r="BE14" i="4"/>
  <c r="BB14" i="4"/>
  <c r="BI14" i="4"/>
  <c r="F12" i="3"/>
  <c r="F20" i="4"/>
  <c r="L20" i="4"/>
  <c r="AY14" i="4"/>
  <c r="G20" i="4"/>
  <c r="AL20" i="4"/>
  <c r="P20" i="4"/>
  <c r="AP20" i="4"/>
  <c r="L14" i="4"/>
  <c r="Q14" i="4"/>
  <c r="AT14" i="4"/>
  <c r="AN14" i="4"/>
  <c r="V14" i="4"/>
  <c r="P14" i="4"/>
  <c r="AD14" i="4"/>
  <c r="U14" i="4"/>
  <c r="BF14" i="4"/>
  <c r="N14" i="4"/>
  <c r="AC14" i="4"/>
  <c r="AF14" i="4"/>
  <c r="AB20" i="4"/>
  <c r="AO20" i="4"/>
  <c r="AX20" i="4"/>
  <c r="AQ20" i="4"/>
  <c r="AF20" i="4"/>
  <c r="AS20" i="4"/>
  <c r="BB20" i="4"/>
  <c r="H20" i="4"/>
  <c r="AJ20" i="4"/>
  <c r="AW20" i="4"/>
  <c r="BF20" i="4"/>
  <c r="BA20" i="4"/>
  <c r="U20" i="4"/>
  <c r="AD20" i="4"/>
  <c r="AK20" i="4"/>
  <c r="J12" i="3"/>
  <c r="M12" i="3"/>
  <c r="P12" i="3" s="1"/>
  <c r="AG16" i="1" s="1"/>
  <c r="I20" i="4"/>
  <c r="AR20" i="4"/>
  <c r="BE20" i="4"/>
  <c r="C20" i="4"/>
  <c r="BG20" i="4"/>
  <c r="M20" i="4"/>
  <c r="AV20" i="4"/>
  <c r="BI20" i="4"/>
  <c r="W20" i="4"/>
  <c r="Q20" i="4"/>
  <c r="AZ20" i="4"/>
  <c r="O20" i="4"/>
  <c r="AE20" i="4"/>
  <c r="BJ20" i="4"/>
  <c r="BD20" i="4"/>
  <c r="BC20" i="4"/>
  <c r="G14" i="4"/>
  <c r="H14" i="4"/>
  <c r="Y18" i="4"/>
  <c r="Q18" i="4"/>
  <c r="S18" i="4"/>
  <c r="AF18" i="4"/>
  <c r="Z18" i="4"/>
  <c r="R18" i="4"/>
  <c r="W18" i="4"/>
  <c r="K18" i="4"/>
  <c r="AB18" i="4"/>
  <c r="AP18" i="4"/>
  <c r="AS22" i="4"/>
  <c r="AJ22" i="4"/>
  <c r="AE22" i="4"/>
  <c r="V22" i="4"/>
  <c r="AL22" i="4"/>
  <c r="AO18" i="4"/>
  <c r="AA18" i="4"/>
  <c r="AT22" i="4"/>
  <c r="AE18" i="4"/>
  <c r="AB22" i="4"/>
  <c r="G18" i="4"/>
  <c r="AT18" i="4"/>
  <c r="BC18" i="4"/>
  <c r="AN18" i="4"/>
  <c r="AW18" i="4"/>
  <c r="BE22" i="4"/>
  <c r="AW22" i="4"/>
  <c r="X22" i="4"/>
  <c r="F18" i="4"/>
  <c r="P18" i="4"/>
  <c r="D18" i="4"/>
  <c r="AF22" i="4"/>
  <c r="AU18" i="4"/>
  <c r="AD18" i="4"/>
  <c r="AM18" i="4"/>
  <c r="AY18" i="4"/>
  <c r="AS18" i="4"/>
  <c r="AR22" i="4"/>
  <c r="AC22" i="4"/>
  <c r="AO22" i="4"/>
  <c r="BA22" i="4"/>
  <c r="F22" i="4"/>
  <c r="H22" i="4"/>
  <c r="T22" i="4"/>
  <c r="O22" i="4"/>
  <c r="AD22" i="4"/>
  <c r="AA22" i="4"/>
  <c r="P22" i="4"/>
  <c r="BG22" i="4"/>
  <c r="AP22" i="4"/>
  <c r="AY22" i="4"/>
  <c r="BH22" i="4"/>
  <c r="AX22" i="4"/>
  <c r="W22" i="4"/>
  <c r="Q22" i="4"/>
  <c r="M22" i="4"/>
  <c r="Y22" i="4"/>
  <c r="AK22" i="4"/>
  <c r="I18" i="4"/>
  <c r="E18" i="4"/>
  <c r="D22" i="4"/>
  <c r="AL18" i="4"/>
  <c r="AQ18" i="4"/>
  <c r="AV18" i="4"/>
  <c r="AG18" i="4"/>
  <c r="N22" i="4"/>
  <c r="C22" i="4"/>
  <c r="BA18" i="4"/>
  <c r="BF18" i="4"/>
  <c r="T18" i="4"/>
  <c r="AQ22" i="4"/>
  <c r="J22" i="4"/>
  <c r="BJ18" i="4"/>
  <c r="L22" i="4"/>
  <c r="L18" i="4"/>
  <c r="S22" i="4"/>
  <c r="AK18" i="4"/>
  <c r="X18" i="4"/>
  <c r="G22" i="4"/>
  <c r="BH18" i="4"/>
  <c r="H18" i="4"/>
  <c r="AH22" i="4"/>
  <c r="C18" i="4"/>
  <c r="BI22" i="4"/>
  <c r="AG22" i="4"/>
  <c r="I22" i="4"/>
  <c r="U22" i="4"/>
  <c r="BE18" i="4"/>
  <c r="AN22" i="4"/>
  <c r="AZ22" i="4"/>
  <c r="BB18" i="4"/>
  <c r="BG18" i="4"/>
  <c r="AU22" i="4"/>
  <c r="BJ22" i="4"/>
  <c r="AC18" i="4"/>
  <c r="BF22" i="4"/>
  <c r="AV22" i="4"/>
  <c r="J18" i="4"/>
  <c r="O18" i="4"/>
  <c r="AJ18" i="4"/>
  <c r="K22" i="4"/>
  <c r="M18" i="4"/>
  <c r="AI18" i="4"/>
  <c r="AH18" i="4"/>
  <c r="AR18" i="4"/>
  <c r="BB22" i="4"/>
  <c r="N18" i="4"/>
  <c r="BD18" i="4"/>
  <c r="R22" i="4"/>
  <c r="BC22" i="4"/>
  <c r="AI22" i="4"/>
  <c r="AX18" i="4"/>
  <c r="BI18" i="4"/>
  <c r="T3" i="3"/>
  <c r="T5" i="3"/>
  <c r="J10" i="3" l="1"/>
  <c r="K10" i="3" a="1"/>
  <c r="K10" i="3"/>
  <c r="M10" i="3"/>
  <c r="N10" i="3"/>
  <c r="P10" i="3"/>
  <c r="AG14" i="1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AO11" i="4"/>
  <c r="AP11" i="4"/>
  <c r="AQ11" i="4"/>
  <c r="AR11" i="4"/>
  <c r="AS11" i="4"/>
  <c r="AT11" i="4"/>
  <c r="AU11" i="4"/>
  <c r="AV11" i="4"/>
  <c r="AW11" i="4"/>
  <c r="AX11" i="4"/>
  <c r="AY11" i="4"/>
  <c r="AZ11" i="4"/>
  <c r="BA11" i="4"/>
  <c r="BB11" i="4"/>
  <c r="BC11" i="4"/>
  <c r="BD11" i="4"/>
  <c r="BE11" i="4"/>
  <c r="BF11" i="4"/>
  <c r="BG11" i="4"/>
  <c r="BH11" i="4"/>
  <c r="BI11" i="4"/>
  <c r="BJ11" i="4"/>
  <c r="H2" i="3" a="1"/>
  <c r="H2" i="3"/>
  <c r="I2" i="3"/>
  <c r="J2" i="3"/>
  <c r="K2" i="3" a="1"/>
  <c r="K2" i="3"/>
  <c r="M2" i="3"/>
  <c r="N2" i="3"/>
  <c r="P2" i="3"/>
  <c r="S2" i="3" a="1"/>
  <c r="S2" i="3"/>
  <c r="T2" i="3"/>
  <c r="U2" i="3"/>
  <c r="V2" i="3"/>
  <c r="H3" i="3" a="1"/>
  <c r="H3" i="3"/>
  <c r="I3" i="3"/>
  <c r="J3" i="3"/>
  <c r="K3" i="3" a="1"/>
  <c r="K3" i="3"/>
  <c r="M3" i="3"/>
  <c r="N3" i="3"/>
  <c r="P3" i="3"/>
  <c r="S3" i="3" a="1"/>
  <c r="S3" i="3"/>
  <c r="U3" i="3"/>
  <c r="V3" i="3"/>
  <c r="H4" i="3" a="1"/>
  <c r="H4" i="3"/>
  <c r="I4" i="3"/>
  <c r="J4" i="3"/>
  <c r="K4" i="3" a="1"/>
  <c r="K4" i="3"/>
  <c r="M4" i="3"/>
  <c r="N4" i="3"/>
  <c r="P4" i="3"/>
  <c r="S4" i="3" a="1"/>
  <c r="S4" i="3"/>
  <c r="T4" i="3"/>
  <c r="U4" i="3"/>
  <c r="V4" i="3"/>
  <c r="H5" i="3" a="1"/>
  <c r="H5" i="3"/>
  <c r="I5" i="3"/>
  <c r="J5" i="3"/>
  <c r="K5" i="3" a="1"/>
  <c r="K5" i="3"/>
  <c r="M5" i="3"/>
  <c r="N5" i="3"/>
  <c r="P5" i="3"/>
  <c r="S5" i="3" a="1"/>
  <c r="S5" i="3"/>
  <c r="U5" i="3"/>
  <c r="H6" i="3" a="1"/>
  <c r="H6" i="3"/>
  <c r="I6" i="3"/>
  <c r="J6" i="3"/>
  <c r="K6" i="3" a="1"/>
  <c r="K6" i="3"/>
  <c r="M6" i="3"/>
  <c r="N6" i="3"/>
  <c r="P6" i="3"/>
  <c r="S6" i="3" a="1"/>
  <c r="S6" i="3"/>
  <c r="T6" i="3"/>
  <c r="U6" i="3"/>
  <c r="H7" i="3" a="1"/>
  <c r="H7" i="3"/>
  <c r="I7" i="3"/>
  <c r="J7" i="3"/>
  <c r="K7" i="3" a="1"/>
  <c r="K7" i="3"/>
  <c r="M7" i="3"/>
  <c r="N7" i="3"/>
  <c r="P7" i="3"/>
  <c r="S7" i="3" a="1"/>
  <c r="S7" i="3"/>
  <c r="T7" i="3"/>
  <c r="U7" i="3"/>
  <c r="H8" i="3" a="1"/>
  <c r="H8" i="3"/>
  <c r="I8" i="3"/>
  <c r="J8" i="3"/>
  <c r="K8" i="3" a="1"/>
  <c r="K8" i="3"/>
  <c r="M8" i="3"/>
  <c r="N8" i="3"/>
  <c r="P8" i="3"/>
  <c r="S8" i="3" a="1"/>
  <c r="S8" i="3"/>
  <c r="T8" i="3"/>
  <c r="U8" i="3"/>
  <c r="H9" i="3" a="1"/>
  <c r="H9" i="3"/>
  <c r="I9" i="3"/>
  <c r="J9" i="3"/>
  <c r="K9" i="3" a="1"/>
  <c r="K9" i="3"/>
  <c r="M9" i="3"/>
  <c r="N9" i="3"/>
  <c r="P9" i="3"/>
  <c r="S9" i="3" a="1"/>
  <c r="S9" i="3"/>
  <c r="T9" i="3"/>
  <c r="U9" i="3"/>
  <c r="H10" i="3" a="1"/>
  <c r="H10" i="3"/>
  <c r="I10" i="3"/>
  <c r="S10" i="3" a="1"/>
  <c r="S10" i="3"/>
  <c r="T10" i="3"/>
  <c r="U10" i="3"/>
  <c r="H11" i="3" a="1"/>
  <c r="H11" i="3"/>
  <c r="I11" i="3"/>
  <c r="S11" i="3" a="1"/>
  <c r="S11" i="3"/>
  <c r="T11" i="3"/>
  <c r="U11" i="3"/>
  <c r="H12" i="3" a="1"/>
  <c r="H12" i="3"/>
  <c r="I12" i="3"/>
  <c r="S12" i="3" a="1"/>
  <c r="S12" i="3"/>
  <c r="T12" i="3"/>
  <c r="U12" i="3"/>
  <c r="H13" i="3" a="1"/>
  <c r="H13" i="3"/>
  <c r="I13" i="3"/>
  <c r="S13" i="3" a="1"/>
  <c r="S13" i="3"/>
  <c r="T13" i="3"/>
  <c r="U13" i="3"/>
  <c r="H14" i="3" a="1"/>
  <c r="H14" i="3"/>
  <c r="I14" i="3"/>
  <c r="S14" i="3" a="1"/>
  <c r="S14" i="3"/>
  <c r="T14" i="3"/>
  <c r="U14" i="3"/>
  <c r="H15" i="3" a="1"/>
  <c r="H15" i="3"/>
  <c r="I15" i="3"/>
  <c r="S15" i="3" a="1"/>
  <c r="S15" i="3"/>
  <c r="T15" i="3"/>
  <c r="U15" i="3"/>
  <c r="H16" i="3" a="1"/>
  <c r="H16" i="3"/>
  <c r="I16" i="3"/>
  <c r="S16" i="3" a="1"/>
  <c r="S16" i="3"/>
  <c r="T16" i="3"/>
  <c r="U16" i="3"/>
  <c r="H17" i="3" a="1"/>
  <c r="H17" i="3"/>
  <c r="I17" i="3"/>
  <c r="S17" i="3" a="1"/>
  <c r="S17" i="3"/>
  <c r="T17" i="3"/>
  <c r="U17" i="3"/>
  <c r="H18" i="3" a="1"/>
  <c r="H18" i="3"/>
  <c r="I18" i="3"/>
  <c r="S18" i="3" a="1"/>
  <c r="S18" i="3"/>
  <c r="T18" i="3"/>
  <c r="U18" i="3"/>
  <c r="H19" i="3" a="1"/>
  <c r="H19" i="3"/>
  <c r="I19" i="3"/>
  <c r="S19" i="3" a="1"/>
  <c r="S19" i="3"/>
  <c r="T19" i="3"/>
  <c r="U19" i="3"/>
  <c r="H20" i="3" a="1"/>
  <c r="H20" i="3"/>
  <c r="I20" i="3"/>
  <c r="S20" i="3" a="1"/>
  <c r="S20" i="3"/>
  <c r="T20" i="3"/>
  <c r="U20" i="3"/>
  <c r="H21" i="3" a="1"/>
  <c r="H21" i="3"/>
  <c r="I21" i="3"/>
  <c r="S21" i="3" a="1"/>
  <c r="S21" i="3"/>
  <c r="T21" i="3"/>
  <c r="U21" i="3"/>
  <c r="D22" i="3"/>
  <c r="AH2" i="1"/>
  <c r="D3" i="1"/>
  <c r="AH3" i="1"/>
  <c r="D4" i="1"/>
  <c r="AG6" i="1"/>
  <c r="AG7" i="1"/>
  <c r="AG8" i="1"/>
  <c r="AG9" i="1"/>
  <c r="AG10" i="1"/>
  <c r="AG11" i="1"/>
  <c r="AG12" i="1"/>
  <c r="AG13" i="1"/>
  <c r="B1" i="4"/>
  <c r="BJ1" i="4"/>
  <c r="C2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AY2" i="4"/>
  <c r="AZ2" i="4"/>
  <c r="BA2" i="4"/>
  <c r="BB2" i="4"/>
  <c r="BC2" i="4"/>
  <c r="BD2" i="4"/>
  <c r="BE2" i="4"/>
  <c r="BF2" i="4"/>
  <c r="BG2" i="4"/>
  <c r="BH2" i="4"/>
  <c r="BI2" i="4"/>
  <c r="BJ2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AH3" i="4"/>
  <c r="AI3" i="4"/>
  <c r="AJ3" i="4"/>
  <c r="AK3" i="4"/>
  <c r="AL3" i="4"/>
  <c r="AM3" i="4"/>
  <c r="AN3" i="4"/>
  <c r="AO3" i="4"/>
  <c r="AP3" i="4"/>
  <c r="AQ3" i="4"/>
  <c r="AR3" i="4"/>
  <c r="AS3" i="4"/>
  <c r="AT3" i="4"/>
  <c r="AU3" i="4"/>
  <c r="AV3" i="4"/>
  <c r="AW3" i="4"/>
  <c r="AX3" i="4"/>
  <c r="AY3" i="4"/>
  <c r="AZ3" i="4"/>
  <c r="BA3" i="4"/>
  <c r="BB3" i="4"/>
  <c r="BC3" i="4"/>
  <c r="BD3" i="4"/>
  <c r="BE3" i="4"/>
  <c r="BF3" i="4"/>
  <c r="BG3" i="4"/>
  <c r="BH3" i="4"/>
  <c r="BI3" i="4"/>
  <c r="BJ3" i="4"/>
  <c r="C4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AX4" i="4"/>
  <c r="AY4" i="4"/>
  <c r="AZ4" i="4"/>
  <c r="BA4" i="4"/>
  <c r="BB4" i="4"/>
  <c r="BC4" i="4"/>
  <c r="BD4" i="4"/>
  <c r="BE4" i="4"/>
  <c r="BF4" i="4"/>
  <c r="BG4" i="4"/>
  <c r="BH4" i="4"/>
  <c r="BI4" i="4"/>
  <c r="BJ4" i="4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W6" i="4"/>
  <c r="AX6" i="4"/>
  <c r="AY6" i="4"/>
  <c r="AZ6" i="4"/>
  <c r="BA6" i="4"/>
  <c r="BB6" i="4"/>
  <c r="BC6" i="4"/>
  <c r="BD6" i="4"/>
  <c r="BE6" i="4"/>
  <c r="BF6" i="4"/>
  <c r="BG6" i="4"/>
  <c r="BH6" i="4"/>
  <c r="BI6" i="4"/>
  <c r="BJ6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AY8" i="4"/>
  <c r="AZ8" i="4"/>
  <c r="BA8" i="4"/>
  <c r="BB8" i="4"/>
  <c r="BC8" i="4"/>
  <c r="BD8" i="4"/>
  <c r="BE8" i="4"/>
  <c r="BF8" i="4"/>
  <c r="BG8" i="4"/>
  <c r="BH8" i="4"/>
  <c r="BI8" i="4"/>
  <c r="BJ8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AY9" i="4"/>
  <c r="AZ9" i="4"/>
  <c r="BA9" i="4"/>
  <c r="BB9" i="4"/>
  <c r="BC9" i="4"/>
  <c r="BD9" i="4"/>
  <c r="BE9" i="4"/>
  <c r="BF9" i="4"/>
  <c r="BG9" i="4"/>
  <c r="BH9" i="4"/>
  <c r="BI9" i="4"/>
  <c r="BJ9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Y10" i="4"/>
  <c r="AZ10" i="4"/>
  <c r="BA10" i="4"/>
  <c r="BB10" i="4"/>
  <c r="BC10" i="4"/>
  <c r="BD10" i="4"/>
  <c r="BE10" i="4"/>
  <c r="BF10" i="4"/>
  <c r="BG10" i="4"/>
  <c r="BH10" i="4"/>
  <c r="BI10" i="4"/>
  <c r="BJ10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<sst xmlns="http://schemas.openxmlformats.org/spreadsheetml/2006/main" count="158" uniqueCount="155">
  <si>
    <t>by Optimiza</t>
  </si>
  <si>
    <t>Descripción de la tarea</t>
  </si>
  <si>
    <t>Código</t>
  </si>
  <si>
    <t>Duración</t>
  </si>
  <si>
    <t>Tareas que tienen que estar hechas (predecesoras)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</si>
  <si>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</si>
  <si>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</si>
  <si>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</si>
  <si>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</si>
  <si>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</si>
  <si>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</si>
  <si>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</si>
  <si>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</si>
  <si>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</si>
  <si>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</si>
  <si>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</si>
  <si>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</si>
  <si>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</si>
  <si>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</si>
  <si>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</si>
  <si>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</si>
  <si>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</si>
  <si>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</si>
  <si>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</si>
  <si>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</si>
  <si>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</si>
  <si>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</si>
  <si>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</si>
  <si>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</si>
  <si>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</si>
  <si>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</si>
  <si>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Cantidad de tareas:</t>
  </si>
  <si>
    <t>Duración del proyecto:</t>
  </si>
  <si>
    <t>Tarea</t>
  </si>
  <si>
    <t>#Predecesor</t>
  </si>
  <si>
    <t>#Sucesor</t>
  </si>
  <si>
    <t>Nodo</t>
  </si>
  <si>
    <t>Ti</t>
  </si>
  <si>
    <t>Tf</t>
  </si>
  <si>
    <t>Tui</t>
  </si>
  <si>
    <t>Tt</t>
  </si>
  <si>
    <t>Retraso</t>
  </si>
  <si>
    <t>%Avance</t>
  </si>
  <si>
    <t>T_in_real</t>
  </si>
  <si>
    <t>Previsto</t>
  </si>
  <si>
    <t>Avisos</t>
  </si>
  <si>
    <t>CaminoCrit</t>
  </si>
  <si>
    <t>Tf corregido</t>
  </si>
  <si>
    <t>Duración proyecto:</t>
  </si>
  <si>
    <t>ta</t>
  </si>
  <si>
    <t>tm</t>
  </si>
  <si>
    <t>tb</t>
  </si>
  <si>
    <t>Sigma</t>
  </si>
  <si>
    <t>Calculador PERT</t>
  </si>
  <si>
    <t>Durac</t>
  </si>
  <si>
    <t>Sigma:</t>
  </si>
  <si>
    <t>SigmaCC</t>
  </si>
  <si>
    <t>Descripción</t>
  </si>
  <si>
    <t xml:space="preserve">PERT/CPM </t>
  </si>
  <si>
    <t>ver 1.1</t>
  </si>
  <si>
    <t>1. Ingreso de los datos del proyecto</t>
  </si>
  <si>
    <t>ERROR EN APERTURA!</t>
  </si>
  <si>
    <t>1. Acepte el mensaje de advertencia.</t>
  </si>
  <si>
    <t>5. Acepte</t>
  </si>
  <si>
    <t>5. Administración de avance del proyecto</t>
  </si>
  <si>
    <t>6. Análisis de adelantamientos o retrasos</t>
  </si>
  <si>
    <t>7. PERT</t>
  </si>
  <si>
    <t>Obtenemos 27,2%</t>
  </si>
  <si>
    <t>Obtenemos 57,11</t>
  </si>
  <si>
    <r>
      <t>En la hoja "</t>
    </r>
    <r>
      <rPr>
        <b/>
        <sz val="11"/>
        <color theme="1"/>
        <rFont val="Calibri"/>
        <family val="2"/>
        <scheme val="minor"/>
      </rPr>
      <t>Gantt</t>
    </r>
    <r>
      <rPr>
        <sz val="11"/>
        <color theme="1"/>
        <rFont val="Calibri"/>
        <family val="2"/>
        <scheme val="minor"/>
      </rPr>
      <t xml:space="preserve">" encontraremos un diagrama con tareas críticas señaladas y los correspondientes </t>
    </r>
    <r>
      <rPr>
        <i/>
        <sz val="11"/>
        <color theme="1"/>
        <rFont val="Calibri"/>
        <family val="2"/>
        <scheme val="minor"/>
      </rPr>
      <t>slacks</t>
    </r>
    <r>
      <rPr>
        <sz val="11"/>
        <color theme="1"/>
        <rFont val="Calibri"/>
        <family val="2"/>
        <scheme val="minor"/>
      </rPr>
      <t xml:space="preserve"> para las otras.</t>
    </r>
  </si>
  <si>
    <t>debe estar terminada).</t>
  </si>
  <si>
    <t xml:space="preserve">En el caso de la figura. La secuencia A--&gt;B, se lee "para hacer B debe estar hecho A" y se indica como se muestra a la izquierda </t>
  </si>
  <si>
    <t>de la figura siguiente:</t>
  </si>
  <si>
    <r>
      <rPr>
        <sz val="14"/>
        <color theme="8" tint="-0.499984740745262"/>
        <rFont val="ADLaM Display"/>
      </rPr>
      <t>PERT / CPM</t>
    </r>
    <r>
      <rPr>
        <sz val="14"/>
        <color rgb="FFFF0000"/>
        <rFont val="ADLaM Display"/>
      </rPr>
      <t xml:space="preserve"> </t>
    </r>
    <r>
      <rPr>
        <sz val="11"/>
        <color theme="1"/>
        <rFont val="Calibri"/>
        <family val="2"/>
        <scheme val="minor"/>
      </rPr>
      <t>by optimiza 1.1 (2024)</t>
    </r>
  </si>
  <si>
    <t>del cálculo de duración de proyecto los  parámetros PERT</t>
  </si>
  <si>
    <r>
      <t>En la hoja "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>" disponemos de celdas para ingresar los datos básicos del proyecto y de celdas color azul para leer el resultado</t>
    </r>
  </si>
  <si>
    <r>
      <t>En la hoja "</t>
    </r>
    <r>
      <rPr>
        <b/>
        <sz val="11"/>
        <color theme="1"/>
        <rFont val="Calibri"/>
        <family val="2"/>
        <scheme val="minor"/>
      </rPr>
      <t>Cálculo</t>
    </r>
    <r>
      <rPr>
        <sz val="11"/>
        <color theme="1"/>
        <rFont val="Calibri"/>
        <family val="2"/>
        <scheme val="minor"/>
      </rPr>
      <t>" encontraremos los datos de tiempos de incio y final de cada tarea, la identificación de camino crítico y de</t>
    </r>
  </si>
  <si>
    <t>análisis de administración del proyecto, como por ejemplo, el grado de avance de cada tarea.</t>
  </si>
  <si>
    <t>Las celdas en color amarillo son las destinadas a ingreso de datos. En principio, la única celda de ese color que veremos es la</t>
  </si>
  <si>
    <t xml:space="preserve">Cuando ingresamos el número de tareas veremos que se habilitan las columna y renglones en la tabla de precedencias en la </t>
  </si>
  <si>
    <t xml:space="preserve">cual aparece en color azul el nombre por defecto de la tarea (desde "A" hasta la letra correspondiente al número de tareas, que en </t>
  </si>
  <si>
    <t>También quedan habilitadas en color amarillo las celdas destinadas a colocar la duración de la tarea y en color blanco (indica</t>
  </si>
  <si>
    <r>
      <t xml:space="preserve">cargado opcional), una descripción de cada una de ellas. </t>
    </r>
    <r>
      <rPr>
        <b/>
        <sz val="11"/>
        <color theme="1"/>
        <rFont val="Calibri"/>
        <family val="2"/>
        <scheme val="minor"/>
      </rPr>
      <t xml:space="preserve">Las duraciones deben ingresarse respetando una única unidad de tiempo. </t>
    </r>
  </si>
  <si>
    <t>También se habilita, en forma de matriz, el espacio para ingresar la tabla de predecesoras, en color amarillo ocre.</t>
  </si>
  <si>
    <t>Una vez ingresadas las duraciones de cada tarea, completamos la tabla de precedencia, colocando un "1" en la intersección</t>
  </si>
  <si>
    <t xml:space="preserve">de la fila que corresponde a la tarea que estamos considerando con la columna donde está la predecesora inmediata (o tarea que </t>
  </si>
  <si>
    <t>Mientras que la figura de la derecha muestra lo que ocurriría con una hipotética tarea C que requiere que estén completas la B y</t>
  </si>
  <si>
    <t>la G. En concreto, las tareas de cada columna son las que deben estar terminadas para las tareas de cada fila.</t>
  </si>
  <si>
    <t xml:space="preserve">En la celda inmediatamente inferior a la destinada al número de tareas aparecerá la duración total del proyecto calculada </t>
  </si>
  <si>
    <t>según el método CPM</t>
  </si>
  <si>
    <t>2. Resultados CPM: Duración total del proyecto</t>
  </si>
  <si>
    <t>3. Resultados CPM: Tareas críticas y análisis de márgenes de tiempo de cada tarea</t>
  </si>
  <si>
    <r>
      <t>El listado de tareas crítica y de los tiempos más tardíos y más tempranos aparecen en la hoja "</t>
    </r>
    <r>
      <rPr>
        <b/>
        <sz val="11"/>
        <color theme="1"/>
        <rFont val="Calibri"/>
        <family val="2"/>
        <scheme val="minor"/>
      </rPr>
      <t>Calculo</t>
    </r>
    <r>
      <rPr>
        <sz val="11"/>
        <color theme="1"/>
        <rFont val="Calibri"/>
        <family val="2"/>
        <scheme val="minor"/>
      </rPr>
      <t>"</t>
    </r>
  </si>
  <si>
    <r>
      <t xml:space="preserve">temprano; con </t>
    </r>
    <r>
      <rPr>
        <b/>
        <i/>
        <sz val="11"/>
        <color theme="1"/>
        <rFont val="Calibri"/>
        <family val="2"/>
        <scheme val="minor"/>
      </rPr>
      <t>Tui</t>
    </r>
    <r>
      <rPr>
        <sz val="11"/>
        <color theme="1"/>
        <rFont val="Calibri"/>
        <family val="2"/>
        <scheme val="minor"/>
      </rPr>
      <t xml:space="preserve"> el tiempo de inicio más tarde y con</t>
    </r>
    <r>
      <rPr>
        <b/>
        <i/>
        <sz val="11"/>
        <color theme="1"/>
        <rFont val="Calibri"/>
        <family val="2"/>
        <scheme val="minor"/>
      </rPr>
      <t xml:space="preserve"> Tt</t>
    </r>
    <r>
      <rPr>
        <sz val="11"/>
        <color theme="1"/>
        <rFont val="Calibri"/>
        <family val="2"/>
        <scheme val="minor"/>
      </rPr>
      <t xml:space="preserve"> el tiempo de finalización más tardío.</t>
    </r>
  </si>
  <si>
    <r>
      <t xml:space="preserve">En esta tabla se muestra para CADA TAREA: con </t>
    </r>
    <r>
      <rPr>
        <b/>
        <i/>
        <sz val="11"/>
        <color theme="1"/>
        <rFont val="Calibri"/>
        <family val="2"/>
        <scheme val="minor"/>
      </rPr>
      <t>Ti</t>
    </r>
    <r>
      <rPr>
        <sz val="11"/>
        <color theme="1"/>
        <rFont val="Calibri"/>
        <family val="2"/>
        <scheme val="minor"/>
      </rPr>
      <t xml:space="preserve">, el tiempo de inicio más temprano; con </t>
    </r>
    <r>
      <rPr>
        <b/>
        <i/>
        <sz val="11"/>
        <color theme="1"/>
        <rFont val="Calibri"/>
        <family val="2"/>
        <scheme val="minor"/>
      </rPr>
      <t xml:space="preserve">Tf </t>
    </r>
    <r>
      <rPr>
        <sz val="11"/>
        <color theme="1"/>
        <rFont val="Calibri"/>
        <family val="2"/>
        <scheme val="minor"/>
      </rPr>
      <t xml:space="preserve">el tiempo de finalización más </t>
    </r>
  </si>
  <si>
    <r>
      <t>La columna "</t>
    </r>
    <r>
      <rPr>
        <b/>
        <i/>
        <sz val="11"/>
        <color theme="1"/>
        <rFont val="Calibri"/>
        <family val="2"/>
        <scheme val="minor"/>
      </rPr>
      <t xml:space="preserve">Retraso" </t>
    </r>
    <r>
      <rPr>
        <sz val="11"/>
        <color theme="1"/>
        <rFont val="Calibri"/>
        <family val="2"/>
        <scheme val="minor"/>
      </rPr>
      <t xml:space="preserve">indica el slack de cada tarea (holguras en tiempos), que, cuando es cero significa que es crítica y </t>
    </r>
  </si>
  <si>
    <t>El diagrama de Gantt aparece en la hoja "Gantt". Allí se muestran en color rojo las tareas críticas, mientras que las que no lo</t>
  </si>
  <si>
    <t>son aparecen en gris o en negro. Las que aparecen en gris corresponden a tiempos tempranos y en negro a tiempos tardíos. De esta</t>
  </si>
  <si>
    <t>manera es fácil ver las holguras de tiempo.</t>
  </si>
  <si>
    <t>…y obtenemos el porcentaje de avance esperado para cada tarea…</t>
  </si>
  <si>
    <r>
      <t>En esa misma hoja "Cálculo" está la columna "Tempo de inicio real" (</t>
    </r>
    <r>
      <rPr>
        <b/>
        <sz val="11"/>
        <color theme="1"/>
        <rFont val="Calibri"/>
        <family val="2"/>
        <scheme val="minor"/>
      </rPr>
      <t>T_in_real</t>
    </r>
    <r>
      <rPr>
        <sz val="11"/>
        <color theme="1"/>
        <rFont val="Calibri"/>
        <family val="2"/>
        <scheme val="minor"/>
      </rPr>
      <t xml:space="preserve">) que permite ingresar para </t>
    </r>
  </si>
  <si>
    <r>
      <t xml:space="preserve">Supongamos que la segunda tarea (tarea 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), que tenía previsto </t>
    </r>
  </si>
  <si>
    <t xml:space="preserve">Como se ve, ese atraso no repercute en el resto del proyecto, </t>
  </si>
  <si>
    <t xml:space="preserve">porque la actividad no es crítica. Pero, si ingresamos "31" en la tarea </t>
  </si>
  <si>
    <t>por esta demora y aparece un mensaje de que el camino crítico ha sido alterado.</t>
  </si>
  <si>
    <r>
      <t xml:space="preserve">El ingreso y cálculo usando tiempos </t>
    </r>
    <r>
      <rPr>
        <i/>
        <sz val="11"/>
        <color theme="1"/>
        <rFont val="Calibri"/>
        <family val="2"/>
        <scheme val="minor"/>
      </rPr>
      <t>PERT</t>
    </r>
    <r>
      <rPr>
        <sz val="11"/>
        <color theme="1"/>
        <rFont val="Calibri"/>
        <family val="2"/>
        <scheme val="minor"/>
      </rPr>
      <t xml:space="preserve"> lo tenemos en la hoja "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>".</t>
    </r>
  </si>
  <si>
    <t>Disponemos de cinco campos destinado al ingreso de valores:</t>
  </si>
  <si>
    <t>En el siguiente ejemplo se muestra lo que se obtiene al ingresar valores en la tabla:</t>
  </si>
  <si>
    <r>
      <t xml:space="preserve">Al ingresar los valores de </t>
    </r>
    <r>
      <rPr>
        <b/>
        <sz val="11"/>
        <color theme="1"/>
        <rFont val="Calibri"/>
        <family val="2"/>
        <scheme val="minor"/>
      </rPr>
      <t>ta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tm</t>
    </r>
    <r>
      <rPr>
        <sz val="11"/>
        <color theme="1"/>
        <rFont val="Calibri"/>
        <family val="2"/>
        <scheme val="minor"/>
      </rPr>
      <t xml:space="preserve"> y de </t>
    </r>
    <r>
      <rPr>
        <b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scheme val="minor"/>
      </rPr>
      <t xml:space="preserve"> aparece el cálculo de tiempo de duración de la tarea, la varianza y la</t>
    </r>
  </si>
  <si>
    <t>la varianza del Camino Crítico.Además, en la parte superior, ahora tenemos un informe de tiempo corregido (en</t>
  </si>
  <si>
    <t xml:space="preserve"> este caso es el mismo valor de 55) y su desviación estándar (en este caso es 1,65).</t>
  </si>
  <si>
    <t>O queremos informar con una certeza del 90% en qué tiempo terminaremos el proyecto.</t>
  </si>
  <si>
    <t>Manual de uso - Tabla de contenidos</t>
  </si>
  <si>
    <r>
      <rPr>
        <sz val="11"/>
        <color theme="1"/>
        <rFont val="ADLaM Display"/>
      </rPr>
      <t xml:space="preserve">PERT/CPM </t>
    </r>
    <r>
      <rPr>
        <sz val="11"/>
        <color theme="1"/>
        <rFont val="Calibri"/>
        <family val="2"/>
        <scheme val="minor"/>
      </rPr>
      <t>es un libro de Excel compuesto de cuatro hojas llamadas "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>", "</t>
    </r>
    <r>
      <rPr>
        <b/>
        <sz val="11"/>
        <color theme="1"/>
        <rFont val="Calibri"/>
        <family val="2"/>
        <scheme val="minor"/>
      </rPr>
      <t>Calculo</t>
    </r>
    <r>
      <rPr>
        <sz val="11"/>
        <color theme="1"/>
        <rFont val="Calibri"/>
        <family val="2"/>
        <scheme val="minor"/>
      </rPr>
      <t>", "</t>
    </r>
    <r>
      <rPr>
        <b/>
        <sz val="11"/>
        <color theme="1"/>
        <rFont val="Calibri"/>
        <family val="2"/>
        <scheme val="minor"/>
      </rPr>
      <t>Gantt</t>
    </r>
    <r>
      <rPr>
        <sz val="11"/>
        <color theme="1"/>
        <rFont val="Calibri"/>
        <family val="2"/>
        <scheme val="minor"/>
      </rPr>
      <t>" y "</t>
    </r>
    <r>
      <rPr>
        <b/>
        <sz val="11"/>
        <color theme="1"/>
        <rFont val="Calibri"/>
        <family val="2"/>
        <scheme val="minor"/>
      </rPr>
      <t>Ayuda</t>
    </r>
    <r>
      <rPr>
        <sz val="11"/>
        <color theme="1"/>
        <rFont val="Calibri"/>
        <family val="2"/>
        <scheme val="minor"/>
      </rPr>
      <t>". No utiliza macros.</t>
    </r>
  </si>
  <si>
    <r>
      <t>Todo proyecto PERT o CPM nuevodebe comenzarse en la hoja "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 xml:space="preserve">". Sin embargo es normal que al abrir el libro se reciba un </t>
    </r>
  </si>
  <si>
    <r>
      <t>mensaje de error.</t>
    </r>
    <r>
      <rPr>
        <b/>
        <sz val="11"/>
        <color theme="1"/>
        <rFont val="Calibri"/>
        <family val="2"/>
        <scheme val="minor"/>
      </rPr>
      <t xml:space="preserve"> Este aparente error se puede manejar siguiendo las instrucciones que se muestran haciendo</t>
    </r>
    <r>
      <rPr>
        <b/>
        <sz val="11"/>
        <color rgb="FFFF0000"/>
        <rFont val="Calibri"/>
        <family val="2"/>
        <scheme val="minor"/>
      </rPr>
      <t xml:space="preserve"> clic acá</t>
    </r>
    <r>
      <rPr>
        <b/>
        <sz val="11"/>
        <color theme="1"/>
        <rFont val="Calibri"/>
        <family val="2"/>
        <scheme val="minor"/>
      </rPr>
      <t>.</t>
    </r>
  </si>
  <si>
    <t xml:space="preserve"> de color amarillo (o en ocre) y blanco cuando son datos opcionales.</t>
  </si>
  <si>
    <r>
      <t>destinada a ingresar el número de tareas, que será, entonces el</t>
    </r>
    <r>
      <rPr>
        <b/>
        <sz val="11"/>
        <color theme="1"/>
        <rFont val="Calibri"/>
        <family val="2"/>
        <scheme val="minor"/>
      </rPr>
      <t xml:space="preserve"> primer paso</t>
    </r>
    <r>
      <rPr>
        <sz val="11"/>
        <color theme="1"/>
        <rFont val="Calibri"/>
        <family val="2"/>
        <scheme val="minor"/>
      </rPr>
      <t xml:space="preserve"> para cargar los datos. El máximo es de 20 tareas.</t>
    </r>
  </si>
  <si>
    <r>
      <t>en el ejemplo que vemos en las figuras, al ser ocho sus nombres irán desde la tarea "</t>
    </r>
    <r>
      <rPr>
        <b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" hasta la "</t>
    </r>
    <r>
      <rPr>
        <b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")</t>
    </r>
  </si>
  <si>
    <t xml:space="preserve">(que en la figura es 0% porque aún no hemos indicado avances) Por último aparece un listado de tareas críticas en la columna </t>
  </si>
  <si>
    <r>
      <t>se visualiza como "</t>
    </r>
    <r>
      <rPr>
        <b/>
        <sz val="11"/>
        <color rgb="FFFF0000"/>
        <rFont val="Calibri"/>
        <family val="2"/>
        <scheme val="minor"/>
      </rPr>
      <t>CC</t>
    </r>
    <r>
      <rPr>
        <sz val="11"/>
        <color theme="1"/>
        <rFont val="Calibri"/>
        <family val="2"/>
        <scheme val="minor"/>
      </rPr>
      <t>". Por otra parte en la columna "</t>
    </r>
    <r>
      <rPr>
        <b/>
        <sz val="11"/>
        <color theme="1"/>
        <rFont val="Calibri"/>
        <family val="2"/>
        <scheme val="minor"/>
      </rPr>
      <t>%Avance</t>
    </r>
    <r>
      <rPr>
        <sz val="11"/>
        <color theme="1"/>
        <rFont val="Calibri"/>
        <family val="2"/>
        <scheme val="minor"/>
      </rPr>
      <t xml:space="preserve">" se ve el grado de avance de cada tarea según el proyectado </t>
    </r>
  </si>
  <si>
    <r>
      <t>llamada "</t>
    </r>
    <r>
      <rPr>
        <b/>
        <sz val="11"/>
        <color theme="1"/>
        <rFont val="Calibri"/>
        <family val="2"/>
        <scheme val="minor"/>
      </rPr>
      <t>CaminoCrit</t>
    </r>
    <r>
      <rPr>
        <sz val="11"/>
        <color theme="1"/>
        <rFont val="Calibri"/>
        <family val="2"/>
        <scheme val="minor"/>
      </rPr>
      <t>".</t>
    </r>
  </si>
  <si>
    <r>
      <t>Nos ubicamos en la celda amarilla al final de la columna "</t>
    </r>
    <r>
      <rPr>
        <b/>
        <sz val="11"/>
        <color theme="1"/>
        <rFont val="Calibri"/>
        <family val="2"/>
        <scheme val="minor"/>
      </rPr>
      <t>%Avance</t>
    </r>
    <r>
      <rPr>
        <sz val="11"/>
        <color theme="1"/>
        <rFont val="Calibri"/>
        <family val="2"/>
        <scheme val="minor"/>
      </rPr>
      <t>" de la hoja "</t>
    </r>
    <r>
      <rPr>
        <b/>
        <sz val="11"/>
        <color theme="1"/>
        <rFont val="Calibri"/>
        <family val="2"/>
        <scheme val="minor"/>
      </rPr>
      <t>Cálculo</t>
    </r>
    <r>
      <rPr>
        <sz val="11"/>
        <color theme="1"/>
        <rFont val="Calibri"/>
        <family val="2"/>
        <scheme val="minor"/>
      </rPr>
      <t>". Allí podemos escribir</t>
    </r>
  </si>
  <si>
    <t>cualquier valor entre 0 y el tiempo de duración del proyecto, que en este ejemplo es de "55".</t>
  </si>
  <si>
    <t xml:space="preserve">Supongamos que queremos conocer en que estado debería estar el proyecto, digamos, en el momento "47". </t>
  </si>
  <si>
    <r>
      <t>cada tarea el verdadero momento de inicio. La columna "</t>
    </r>
    <r>
      <rPr>
        <b/>
        <sz val="11"/>
        <color theme="1"/>
        <rFont val="Calibri"/>
        <family val="2"/>
        <scheme val="minor"/>
      </rPr>
      <t>Previsto</t>
    </r>
    <r>
      <rPr>
        <sz val="11"/>
        <color theme="1"/>
        <rFont val="Calibri"/>
        <family val="2"/>
        <scheme val="minor"/>
      </rPr>
      <t xml:space="preserve">" corresponde al momento de inicio calculado </t>
    </r>
  </si>
  <si>
    <r>
      <t>por CPM, mientras que la columna "</t>
    </r>
    <r>
      <rPr>
        <b/>
        <sz val="11"/>
        <color theme="1"/>
        <rFont val="Calibri"/>
        <family val="2"/>
        <scheme val="minor"/>
      </rPr>
      <t>Tf corregido</t>
    </r>
    <r>
      <rPr>
        <sz val="11"/>
        <color theme="1"/>
        <rFont val="Calibri"/>
        <family val="2"/>
        <scheme val="minor"/>
      </rPr>
      <t xml:space="preserve">" nos mostrará el valor correspondiente a demoras de inicio que </t>
    </r>
  </si>
  <si>
    <r>
      <t>se producen cuando hemos cargados tiempos "reales" (atrasados o adelantados) en la columna "</t>
    </r>
    <r>
      <rPr>
        <b/>
        <sz val="11"/>
        <color theme="1"/>
        <rFont val="Calibri"/>
        <family val="2"/>
        <scheme val="minor"/>
      </rPr>
      <t>T_in_real</t>
    </r>
    <r>
      <rPr>
        <sz val="11"/>
        <color theme="1"/>
        <rFont val="Calibri"/>
        <family val="2"/>
        <scheme val="minor"/>
      </rPr>
      <t>" para</t>
    </r>
  </si>
  <si>
    <t xml:space="preserve"> las tareas que se han demorado o adelantado en su inicio.</t>
  </si>
  <si>
    <t>su inicio en la fecha 30, en realidad comenzó el 32</t>
  </si>
  <si>
    <r>
      <rPr>
        <b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ahora veremos una marca roja en aquellas tareas que ven afectadas</t>
    </r>
  </si>
  <si>
    <r>
      <t xml:space="preserve">     a. Los tiempos "</t>
    </r>
    <r>
      <rPr>
        <b/>
        <i/>
        <sz val="11"/>
        <color theme="1"/>
        <rFont val="Calibri"/>
        <family val="2"/>
        <scheme val="minor"/>
      </rPr>
      <t>ta</t>
    </r>
    <r>
      <rPr>
        <sz val="11"/>
        <color theme="1"/>
        <rFont val="Calibri"/>
        <family val="2"/>
        <scheme val="minor"/>
      </rPr>
      <t>" de una distribución triangular, correspondiente a "tiempo más corto"</t>
    </r>
  </si>
  <si>
    <r>
      <t xml:space="preserve">     b. Los tiempos "</t>
    </r>
    <r>
      <rPr>
        <b/>
        <i/>
        <sz val="11"/>
        <color theme="1"/>
        <rFont val="Calibri"/>
        <family val="2"/>
        <scheme val="minor"/>
      </rPr>
      <t>tm</t>
    </r>
    <r>
      <rPr>
        <sz val="11"/>
        <color theme="1"/>
        <rFont val="Calibri"/>
        <family val="2"/>
        <scheme val="minor"/>
      </rPr>
      <t>", correspondiente a los tiempos habituales o presupuestados en esa distribución</t>
    </r>
  </si>
  <si>
    <r>
      <t xml:space="preserve">     c. Los tiempos más largos, "</t>
    </r>
    <r>
      <rPr>
        <b/>
        <i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scheme val="minor"/>
      </rPr>
      <t>"</t>
    </r>
  </si>
  <si>
    <t xml:space="preserve">     d. la probabilidad de terminación en un momento dado</t>
  </si>
  <si>
    <t xml:space="preserve">     e. El cálculo del tiempo de terminación dada una cierta probabilidad</t>
  </si>
  <si>
    <t>Con estos nuevos datos podemos calcular la probabilidad que tenemos de finalizar en ese tiempo original de 55:</t>
  </si>
  <si>
    <t>Como ya lo habíamos supuesto, será de 50%</t>
  </si>
  <si>
    <t>O, averiguar que probabilidad hay de terminar en 54</t>
  </si>
  <si>
    <t>el libro de la siguiente manera.</t>
  </si>
  <si>
    <r>
      <t>2. Despliegue el menú "</t>
    </r>
    <r>
      <rPr>
        <b/>
        <sz val="11"/>
        <color theme="1"/>
        <rFont val="Calibri"/>
        <family val="2"/>
        <scheme val="minor"/>
      </rPr>
      <t>Archivo</t>
    </r>
    <r>
      <rPr>
        <sz val="11"/>
        <color theme="1"/>
        <rFont val="Calibri"/>
        <family val="2"/>
        <scheme val="minor"/>
      </rPr>
      <t>" y al final en donde dice "</t>
    </r>
    <r>
      <rPr>
        <b/>
        <sz val="11"/>
        <color theme="1"/>
        <rFont val="Calibri"/>
        <family val="2"/>
        <scheme val="minor"/>
      </rPr>
      <t>Mas…</t>
    </r>
    <r>
      <rPr>
        <sz val="11"/>
        <color theme="1"/>
        <rFont val="Calibri"/>
        <family val="2"/>
        <scheme val="minor"/>
      </rPr>
      <t>" busque "</t>
    </r>
    <r>
      <rPr>
        <b/>
        <sz val="11"/>
        <color theme="1"/>
        <rFont val="Calibri"/>
        <family val="2"/>
        <scheme val="minor"/>
      </rPr>
      <t>Opciones</t>
    </r>
    <r>
      <rPr>
        <sz val="11"/>
        <color theme="1"/>
        <rFont val="Calibri"/>
        <family val="2"/>
        <scheme val="minor"/>
      </rPr>
      <t>"</t>
    </r>
  </si>
  <si>
    <r>
      <t>(en algunos casos la lista puede variar, pero generalmente "</t>
    </r>
    <r>
      <rPr>
        <b/>
        <sz val="11"/>
        <color theme="1"/>
        <rFont val="Calibri"/>
        <family val="2"/>
        <scheme val="minor"/>
      </rPr>
      <t>Opciones"</t>
    </r>
    <r>
      <rPr>
        <sz val="11"/>
        <color theme="1"/>
        <rFont val="Calibri"/>
        <family val="2"/>
        <scheme val="minor"/>
      </rPr>
      <t xml:space="preserve"> está al final)</t>
    </r>
  </si>
  <si>
    <r>
      <t>3. Pulse "</t>
    </r>
    <r>
      <rPr>
        <b/>
        <sz val="11"/>
        <color theme="1"/>
        <rFont val="Calibri"/>
        <family val="2"/>
        <scheme val="minor"/>
      </rPr>
      <t>Opciones</t>
    </r>
    <r>
      <rPr>
        <sz val="11"/>
        <color theme="1"/>
        <rFont val="Calibri"/>
        <family val="2"/>
        <scheme val="minor"/>
      </rPr>
      <t>" y tendrá esta pantalla:</t>
    </r>
  </si>
  <si>
    <r>
      <t>4. Pulse en "</t>
    </r>
    <r>
      <rPr>
        <b/>
        <sz val="11"/>
        <color theme="1"/>
        <rFont val="Calibri"/>
        <family val="2"/>
        <scheme val="minor"/>
      </rPr>
      <t>Fórmulas</t>
    </r>
    <r>
      <rPr>
        <sz val="11"/>
        <color theme="1"/>
        <rFont val="Calibri"/>
        <family val="2"/>
        <scheme val="minor"/>
      </rPr>
      <t>" y habilite la opción "</t>
    </r>
    <r>
      <rPr>
        <b/>
        <sz val="11"/>
        <color theme="1"/>
        <rFont val="Calibri"/>
        <family val="2"/>
        <scheme val="minor"/>
      </rPr>
      <t>Habilitar cálculo iterativo</t>
    </r>
    <r>
      <rPr>
        <sz val="11"/>
        <color theme="1"/>
        <rFont val="Calibri"/>
        <family val="2"/>
        <scheme val="minor"/>
      </rPr>
      <t>"</t>
    </r>
  </si>
  <si>
    <r>
      <rPr>
        <b/>
        <sz val="11"/>
        <color rgb="FFFF0000"/>
        <rFont val="Calibri"/>
        <family val="2"/>
        <scheme val="minor"/>
      </rPr>
      <t>NOTA</t>
    </r>
    <r>
      <rPr>
        <b/>
        <sz val="11"/>
        <color theme="1"/>
        <rFont val="Calibri"/>
        <family val="2"/>
        <scheme val="minor"/>
      </rPr>
      <t>: Excel requiere se haga esta operación cada vez que se abre el libro. Sin embargo en las versiones</t>
    </r>
  </si>
  <si>
    <t>"Office 365" a partir de 2024 si el libro fue guardado antes de cerrarlo con este procedimiento realizado</t>
  </si>
  <si>
    <t>no es necesario repetirlo en las siguientes aperturas del libro.</t>
  </si>
  <si>
    <t xml:space="preserve">Al iniciar el libro puede aparecer una advertencia de Excel diciendo que hay cálculos iterativos. Proceda cada vez que abra </t>
  </si>
  <si>
    <t>4. Resultados: Diagrama de GANTT</t>
  </si>
  <si>
    <t xml:space="preserve">  20 tareas)</t>
  </si>
  <si>
    <t xml:space="preserve">ExcelQSB </t>
  </si>
  <si>
    <r>
      <t xml:space="preserve">Como en todos los componentes de </t>
    </r>
    <r>
      <rPr>
        <b/>
        <sz val="11"/>
        <color theme="1"/>
        <rFont val="Calibri"/>
        <family val="2"/>
        <scheme val="minor"/>
      </rPr>
      <t>ExcelQSB</t>
    </r>
    <r>
      <rPr>
        <sz val="11"/>
        <color theme="1"/>
        <rFont val="Calibri"/>
        <family val="2"/>
        <scheme val="minor"/>
      </rPr>
      <t>, en este módulo debemos recordar que el ingreso de datos se hace en las celdas</t>
    </r>
  </si>
  <si>
    <t xml:space="preserve">&lt; (Máximo </t>
  </si>
  <si>
    <t>En azul: P() de terminar en el momento:</t>
  </si>
  <si>
    <t>En azul: tiempo de finalizac. con esta P()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</si>
</sst>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#0.00;\-0;;@"/>
  </numFmts>
  <fonts count="18" x14ac:knownFonts="1">
    <font>
      <sz val="11"/>
      <color theme="1"/>
      <name val="Calibri"/>
      <family val="2"/>
      <scheme val="minor"/>
    </font>
    <font>
      <b/>
      <sz val="11"/>
      <color rgb="FFFF0000"/>
      <name val="Amasis MT Pro Black"/>
      <family val="1"/>
    </font>
    <font>
      <sz val="11"/>
      <color theme="1"/>
      <name val="Bahnschrift SemiBold SemiConden"/>
      <family val="2"/>
    </font>
    <font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ADLaM Display"/>
    </font>
    <font>
      <sz val="14"/>
      <color rgb="FFFF0000"/>
      <name val="ADLaM Display"/>
    </font>
    <font>
      <sz val="14"/>
      <color theme="8" tint="-0.499984740745262"/>
      <name val="ADLaM Display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DLaM Display"/>
    </font>
    <font>
      <b/>
      <sz val="9"/>
      <color theme="1"/>
      <name val="Calibri"/>
      <family val="2"/>
      <scheme val="minor"/>
    </font>
    <font>
      <b/>
      <sz val="9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indexed="64"/>
      </right>
      <top/>
      <bottom style="medium">
        <color theme="0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7" xfId="0" applyBorder="1"/>
    <xf numFmtId="0" fontId="0" fillId="4" borderId="8" xfId="0" applyFill="1" applyBorder="1"/>
    <xf numFmtId="0" fontId="0" fillId="3" borderId="8" xfId="0" applyFill="1" applyBorder="1"/>
    <xf numFmtId="0" fontId="0" fillId="5" borderId="8" xfId="0" applyFill="1" applyBorder="1"/>
    <xf numFmtId="0" fontId="4" fillId="0" borderId="0" xfId="0" applyFont="1"/>
    <xf numFmtId="0" fontId="0" fillId="3" borderId="0" xfId="0" applyFill="1"/>
    <xf numFmtId="0" fontId="0" fillId="4" borderId="0" xfId="0" applyFill="1"/>
    <xf numFmtId="0" fontId="0" fillId="4" borderId="8" xfId="0" applyFill="1" applyBorder="1" applyAlignment="1">
      <alignment horizontal="center"/>
    </xf>
    <xf numFmtId="0" fontId="0" fillId="6" borderId="8" xfId="0" applyFill="1" applyBorder="1"/>
    <xf numFmtId="0" fontId="0" fillId="7" borderId="0" xfId="0" applyFill="1"/>
    <xf numFmtId="0" fontId="0" fillId="4" borderId="0" xfId="0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0" fontId="0" fillId="3" borderId="7" xfId="0" applyFill="1" applyBorder="1"/>
    <xf numFmtId="0" fontId="0" fillId="3" borderId="0" xfId="0" applyFill="1" applyAlignment="1">
      <alignment horizontal="center"/>
    </xf>
    <xf numFmtId="0" fontId="0" fillId="5" borderId="0" xfId="0" applyFill="1"/>
    <xf numFmtId="0" fontId="0" fillId="5" borderId="12" xfId="0" applyFill="1" applyBorder="1"/>
    <xf numFmtId="2" fontId="0" fillId="4" borderId="8" xfId="0" applyNumberFormat="1" applyFill="1" applyBorder="1"/>
    <xf numFmtId="0" fontId="5" fillId="3" borderId="0" xfId="0" applyFont="1" applyFill="1"/>
    <xf numFmtId="0" fontId="3" fillId="0" borderId="0" xfId="0" applyFont="1"/>
    <xf numFmtId="0" fontId="5" fillId="0" borderId="0" xfId="0" applyFont="1"/>
    <xf numFmtId="0" fontId="4" fillId="8" borderId="0" xfId="0" applyFont="1" applyFill="1"/>
    <xf numFmtId="0" fontId="0" fillId="3" borderId="8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0" fillId="5" borderId="9" xfId="0" applyFill="1" applyBorder="1"/>
    <xf numFmtId="9" fontId="0" fillId="4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/>
    <xf numFmtId="0" fontId="0" fillId="0" borderId="13" xfId="0" applyBorder="1"/>
    <xf numFmtId="0" fontId="0" fillId="0" borderId="2" xfId="0" applyBorder="1"/>
    <xf numFmtId="0" fontId="5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17" xfId="0" applyBorder="1"/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6" fillId="0" borderId="4" xfId="0" applyFont="1" applyBorder="1"/>
    <xf numFmtId="0" fontId="14" fillId="0" borderId="0" xfId="1"/>
    <xf numFmtId="0" fontId="6" fillId="0" borderId="0" xfId="1" applyFont="1" applyFill="1" applyBorder="1" applyAlignment="1"/>
    <xf numFmtId="0" fontId="14" fillId="0" borderId="3" xfId="1" applyBorder="1"/>
    <xf numFmtId="0" fontId="0" fillId="3" borderId="0" xfId="0" applyFill="1" applyAlignment="1">
      <alignment horizontal="right"/>
    </xf>
    <xf numFmtId="0" fontId="0" fillId="3" borderId="23" xfId="0" applyFill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9" borderId="18" xfId="1" applyFont="1" applyFill="1" applyBorder="1" applyAlignment="1">
      <alignment horizontal="center"/>
    </xf>
    <xf numFmtId="0" fontId="5" fillId="9" borderId="19" xfId="0" applyFont="1" applyFill="1" applyBorder="1" applyAlignment="1">
      <alignment horizontal="center"/>
    </xf>
    <xf numFmtId="0" fontId="5" fillId="9" borderId="20" xfId="0" applyFont="1" applyFill="1" applyBorder="1" applyAlignment="1">
      <alignment horizontal="center"/>
    </xf>
    <xf numFmtId="0" fontId="6" fillId="10" borderId="14" xfId="1" applyFont="1" applyFill="1" applyBorder="1" applyAlignment="1">
      <alignment horizontal="center"/>
    </xf>
    <xf numFmtId="0" fontId="6" fillId="10" borderId="15" xfId="1" applyFont="1" applyFill="1" applyBorder="1" applyAlignment="1">
      <alignment horizontal="center"/>
    </xf>
    <xf numFmtId="0" fontId="6" fillId="10" borderId="16" xfId="1" applyFont="1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6" fillId="10" borderId="14" xfId="0" applyFont="1" applyFill="1" applyBorder="1" applyAlignment="1">
      <alignment horizontal="center"/>
    </xf>
    <xf numFmtId="0" fontId="6" fillId="10" borderId="15" xfId="0" applyFont="1" applyFill="1" applyBorder="1" applyAlignment="1">
      <alignment horizontal="center"/>
    </xf>
    <xf numFmtId="0" fontId="6" fillId="10" borderId="16" xfId="0" applyFont="1" applyFill="1" applyBorder="1" applyAlignment="1">
      <alignment horizontal="center"/>
    </xf>
    <xf numFmtId="0" fontId="10" fillId="11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7" fillId="0" borderId="12" xfId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6" fillId="7" borderId="14" xfId="1" applyFont="1" applyFill="1" applyBorder="1" applyAlignment="1">
      <alignment horizontal="center"/>
    </xf>
    <xf numFmtId="0" fontId="6" fillId="7" borderId="15" xfId="1" applyFont="1" applyFill="1" applyBorder="1" applyAlignment="1">
      <alignment horizontal="center"/>
    </xf>
    <xf numFmtId="0" fontId="6" fillId="7" borderId="16" xfId="1" applyFont="1" applyFill="1" applyBorder="1" applyAlignment="1">
      <alignment horizontal="center"/>
    </xf>
    <xf numFmtId="0" fontId="6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15">
    <dxf>
      <fill>
        <patternFill>
          <bgColor theme="0"/>
        </patternFill>
      </fill>
    </dxf>
    <dxf>
      <font>
        <color rgb="FF00B0F0"/>
      </font>
    </dxf>
    <dxf>
      <font>
        <color rgb="FFFF0000"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1"/>
      </font>
      <fill>
        <patternFill>
          <bgColor theme="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27</xdr:row>
      <xdr:rowOff>9525</xdr:rowOff>
    </xdr:from>
    <xdr:to>
      <xdr:col>9</xdr:col>
      <xdr:colOff>286340</xdr:colOff>
      <xdr:row>37</xdr:row>
      <xdr:rowOff>133640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8A22A1-75FE-45F4-BEB9-8AE32E8F8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3125" y="2676525"/>
          <a:ext cx="4229690" cy="207674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561975</xdr:colOff>
      <xdr:row>40</xdr:row>
      <xdr:rowOff>57150</xdr:rowOff>
    </xdr:from>
    <xdr:to>
      <xdr:col>10</xdr:col>
      <xdr:colOff>286456</xdr:colOff>
      <xdr:row>54</xdr:row>
      <xdr:rowOff>152786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EAC187-029C-4FCA-964D-B3906F3AE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6450" y="5200650"/>
          <a:ext cx="5058481" cy="276263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</xdr:col>
      <xdr:colOff>133350</xdr:colOff>
      <xdr:row>61</xdr:row>
      <xdr:rowOff>9525</xdr:rowOff>
    </xdr:from>
    <xdr:to>
      <xdr:col>9</xdr:col>
      <xdr:colOff>676883</xdr:colOff>
      <xdr:row>73</xdr:row>
      <xdr:rowOff>171792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76752B-79DF-4573-9F89-79BBA1AFE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09825" y="8963025"/>
          <a:ext cx="4353533" cy="244826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</xdr:col>
      <xdr:colOff>38100</xdr:colOff>
      <xdr:row>76</xdr:row>
      <xdr:rowOff>56375</xdr:rowOff>
    </xdr:from>
    <xdr:to>
      <xdr:col>6</xdr:col>
      <xdr:colOff>485775</xdr:colOff>
      <xdr:row>82</xdr:row>
      <xdr:rowOff>133551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B6927AF-FDF8-4E98-B33C-54553D9DE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14575" y="11867375"/>
          <a:ext cx="1971675" cy="1220176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228601</xdr:colOff>
      <xdr:row>76</xdr:row>
      <xdr:rowOff>31654</xdr:rowOff>
    </xdr:from>
    <xdr:to>
      <xdr:col>10</xdr:col>
      <xdr:colOff>133350</xdr:colOff>
      <xdr:row>82</xdr:row>
      <xdr:rowOff>166039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06382CE-A09E-4772-9D63-E9067F126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91076" y="11842654"/>
          <a:ext cx="2190749" cy="127738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28</xdr:row>
      <xdr:rowOff>133350</xdr:rowOff>
    </xdr:from>
    <xdr:to>
      <xdr:col>6</xdr:col>
      <xdr:colOff>361994</xdr:colOff>
      <xdr:row>29</xdr:row>
      <xdr:rowOff>142903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49B9604-5079-4E70-ADB2-61A1B126F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48100" y="2990850"/>
          <a:ext cx="314369" cy="200053"/>
        </a:xfrm>
        <a:prstGeom prst="rect">
          <a:avLst/>
        </a:prstGeom>
      </xdr:spPr>
    </xdr:pic>
    <xdr:clientData/>
  </xdr:twoCellAnchor>
  <xdr:twoCellAnchor editAs="oneCell">
    <xdr:from>
      <xdr:col>29</xdr:col>
      <xdr:colOff>390525</xdr:colOff>
      <xdr:row>43</xdr:row>
      <xdr:rowOff>47625</xdr:rowOff>
    </xdr:from>
    <xdr:to>
      <xdr:col>31</xdr:col>
      <xdr:colOff>57316</xdr:colOff>
      <xdr:row>48</xdr:row>
      <xdr:rowOff>123969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BEECA2B-0B9D-4CFC-8DAD-A8288BFB3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717000" y="8601075"/>
          <a:ext cx="1190791" cy="1028844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32</xdr:col>
      <xdr:colOff>171450</xdr:colOff>
      <xdr:row>43</xdr:row>
      <xdr:rowOff>85725</xdr:rowOff>
    </xdr:from>
    <xdr:to>
      <xdr:col>34</xdr:col>
      <xdr:colOff>19241</xdr:colOff>
      <xdr:row>48</xdr:row>
      <xdr:rowOff>123963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1D2D696-E7B6-4D8B-83B8-6B0F61014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783925" y="8639175"/>
          <a:ext cx="1371791" cy="99073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29</xdr:col>
      <xdr:colOff>323851</xdr:colOff>
      <xdr:row>51</xdr:row>
      <xdr:rowOff>114300</xdr:rowOff>
    </xdr:from>
    <xdr:to>
      <xdr:col>34</xdr:col>
      <xdr:colOff>38101</xdr:colOff>
      <xdr:row>69</xdr:row>
      <xdr:rowOff>19981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9A9D038-7AD3-4FEA-BF4F-92C24E7EB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650326" y="10191750"/>
          <a:ext cx="3524250" cy="333468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27</xdr:col>
      <xdr:colOff>542925</xdr:colOff>
      <xdr:row>71</xdr:row>
      <xdr:rowOff>101493</xdr:rowOff>
    </xdr:from>
    <xdr:to>
      <xdr:col>35</xdr:col>
      <xdr:colOff>495300</xdr:colOff>
      <xdr:row>82</xdr:row>
      <xdr:rowOff>124165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8453C5D-B4C5-44A9-8110-67868423E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345400" y="13988943"/>
          <a:ext cx="6048375" cy="211817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26</xdr:col>
      <xdr:colOff>381000</xdr:colOff>
      <xdr:row>32</xdr:row>
      <xdr:rowOff>114300</xdr:rowOff>
    </xdr:from>
    <xdr:to>
      <xdr:col>34</xdr:col>
      <xdr:colOff>515219</xdr:colOff>
      <xdr:row>38</xdr:row>
      <xdr:rowOff>123989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F237334-D4CA-4BEE-A444-9481B4084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421475" y="6572250"/>
          <a:ext cx="6230219" cy="117173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3</xdr:col>
      <xdr:colOff>657225</xdr:colOff>
      <xdr:row>93</xdr:row>
      <xdr:rowOff>19050</xdr:rowOff>
    </xdr:from>
    <xdr:to>
      <xdr:col>9</xdr:col>
      <xdr:colOff>257757</xdr:colOff>
      <xdr:row>103</xdr:row>
      <xdr:rowOff>171737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774922F-D2C0-41D3-92B9-B2AC664A6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71700" y="15735300"/>
          <a:ext cx="4172532" cy="2057687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136</xdr:row>
      <xdr:rowOff>180975</xdr:rowOff>
    </xdr:from>
    <xdr:to>
      <xdr:col>10</xdr:col>
      <xdr:colOff>324165</xdr:colOff>
      <xdr:row>147</xdr:row>
      <xdr:rowOff>57428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2E8041B-367A-45D4-9034-40FABDC66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914900" y="24088725"/>
          <a:ext cx="2257740" cy="1991003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147</xdr:row>
      <xdr:rowOff>171450</xdr:rowOff>
    </xdr:from>
    <xdr:to>
      <xdr:col>11</xdr:col>
      <xdr:colOff>114700</xdr:colOff>
      <xdr:row>158</xdr:row>
      <xdr:rowOff>28848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038EE8D-53AC-4DAD-B2E6-B0A1F678F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57750" y="26174700"/>
          <a:ext cx="2867425" cy="195289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3</xdr:col>
      <xdr:colOff>695325</xdr:colOff>
      <xdr:row>160</xdr:row>
      <xdr:rowOff>28575</xdr:rowOff>
    </xdr:from>
    <xdr:to>
      <xdr:col>10</xdr:col>
      <xdr:colOff>48279</xdr:colOff>
      <xdr:row>170</xdr:row>
      <xdr:rowOff>162210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2C4118D4-7669-4DC7-BDBC-5BEA50BEA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09800" y="28508325"/>
          <a:ext cx="4686954" cy="203863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3</xdr:col>
      <xdr:colOff>590550</xdr:colOff>
      <xdr:row>173</xdr:row>
      <xdr:rowOff>9525</xdr:rowOff>
    </xdr:from>
    <xdr:to>
      <xdr:col>8</xdr:col>
      <xdr:colOff>600608</xdr:colOff>
      <xdr:row>187</xdr:row>
      <xdr:rowOff>28950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93CCD8F-9F10-4166-82C7-12DABB68F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105025" y="30965775"/>
          <a:ext cx="3820058" cy="2686425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7</xdr:col>
      <xdr:colOff>742950</xdr:colOff>
      <xdr:row>196</xdr:row>
      <xdr:rowOff>76200</xdr:rowOff>
    </xdr:from>
    <xdr:to>
      <xdr:col>12</xdr:col>
      <xdr:colOff>648218</xdr:colOff>
      <xdr:row>201</xdr:row>
      <xdr:rowOff>171596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D193F181-1480-4741-B6AD-BFED939F9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305425" y="35413950"/>
          <a:ext cx="3715268" cy="104789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2</xdr:col>
      <xdr:colOff>285750</xdr:colOff>
      <xdr:row>194</xdr:row>
      <xdr:rowOff>19050</xdr:rowOff>
    </xdr:from>
    <xdr:to>
      <xdr:col>7</xdr:col>
      <xdr:colOff>486297</xdr:colOff>
      <xdr:row>207</xdr:row>
      <xdr:rowOff>162291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893ABC7-9ABC-484E-9D0E-EFEA2250E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4925" y="34975800"/>
          <a:ext cx="3743847" cy="261974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7</xdr:col>
      <xdr:colOff>180975</xdr:colOff>
      <xdr:row>212</xdr:row>
      <xdr:rowOff>76200</xdr:rowOff>
    </xdr:from>
    <xdr:to>
      <xdr:col>12</xdr:col>
      <xdr:colOff>162454</xdr:colOff>
      <xdr:row>218</xdr:row>
      <xdr:rowOff>104939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FBEF089-1CC8-4AF7-A1C5-7A650F07A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743450" y="38461950"/>
          <a:ext cx="3791479" cy="117173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7</xdr:col>
      <xdr:colOff>142875</xdr:colOff>
      <xdr:row>219</xdr:row>
      <xdr:rowOff>9525</xdr:rowOff>
    </xdr:from>
    <xdr:to>
      <xdr:col>12</xdr:col>
      <xdr:colOff>133880</xdr:colOff>
      <xdr:row>225</xdr:row>
      <xdr:rowOff>38264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65EFE64-0640-4BDE-B3EA-EE949106F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705350" y="39728775"/>
          <a:ext cx="3801005" cy="117173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7</xdr:col>
      <xdr:colOff>95250</xdr:colOff>
      <xdr:row>227</xdr:row>
      <xdr:rowOff>9525</xdr:rowOff>
    </xdr:from>
    <xdr:to>
      <xdr:col>12</xdr:col>
      <xdr:colOff>10045</xdr:colOff>
      <xdr:row>231</xdr:row>
      <xdr:rowOff>181105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67C3950F-F7D4-44E6-97CF-B36DD76AA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57725" y="41252775"/>
          <a:ext cx="3724795" cy="93358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6</xdr:col>
      <xdr:colOff>180975</xdr:colOff>
      <xdr:row>41</xdr:row>
      <xdr:rowOff>142875</xdr:rowOff>
    </xdr:from>
    <xdr:to>
      <xdr:col>6</xdr:col>
      <xdr:colOff>466765</xdr:colOff>
      <xdr:row>42</xdr:row>
      <xdr:rowOff>104796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C4A499FE-EC50-8171-99D2-D42AF53AD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981450" y="5476875"/>
          <a:ext cx="285790" cy="152421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121</xdr:row>
      <xdr:rowOff>9525</xdr:rowOff>
    </xdr:from>
    <xdr:to>
      <xdr:col>10</xdr:col>
      <xdr:colOff>590550</xdr:colOff>
      <xdr:row>125</xdr:row>
      <xdr:rowOff>97726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1F824CF-ADC1-0E76-E998-90115928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95400" y="21059775"/>
          <a:ext cx="6143625" cy="850201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10</xdr:col>
      <xdr:colOff>733425</xdr:colOff>
      <xdr:row>115</xdr:row>
      <xdr:rowOff>28575</xdr:rowOff>
    </xdr:from>
    <xdr:to>
      <xdr:col>12</xdr:col>
      <xdr:colOff>710121</xdr:colOff>
      <xdr:row>136</xdr:row>
      <xdr:rowOff>38708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DFC90FEA-65AB-352F-C2DF-51686B505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581900" y="19935825"/>
          <a:ext cx="1500696" cy="4010633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88</xdr:row>
      <xdr:rowOff>72308</xdr:rowOff>
    </xdr:from>
    <xdr:to>
      <xdr:col>8</xdr:col>
      <xdr:colOff>228600</xdr:colOff>
      <xdr:row>90</xdr:row>
      <xdr:rowOff>95315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E12B8A69-EE53-78B7-C5CA-12A9049D3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257550" y="17198258"/>
          <a:ext cx="2295525" cy="4135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0E6E9-7479-4C1F-AB01-7302F0EABED4}">
  <sheetPr>
    <tabColor rgb="FFFFC000"/>
  </sheetPr>
  <dimension ref="A1:AH168"/>
  <sheetViews>
    <sheetView tabSelected="1" workbookViewId="0">
      <selection activeCell="E14" sqref="E14"/>
    </sheetView>
  </sheetViews>
  <sheetFormatPr baseColWidth="10" defaultRowHeight="15" x14ac:dyDescent="0.25"/>
  <cols>
    <col min="3" max="3" width="21.28515625" bestFit="1" customWidth="1"/>
    <col min="6" max="25" width="3.28515625" customWidth="1"/>
    <col min="27" max="32" width="6.7109375" customWidth="1"/>
    <col min="33" max="33" width="7.5703125" customWidth="1"/>
    <col min="34" max="34" width="6" customWidth="1"/>
    <col min="35" max="35" width="11.42578125" customWidth="1"/>
  </cols>
  <sheetData>
    <row r="1" spans="1:34" ht="16.5" thickBot="1" x14ac:dyDescent="0.35">
      <c r="A1" s="55" t="s">
        <v>58</v>
      </c>
      <c r="B1" s="56"/>
      <c r="F1" s="64" t="str" cm="1">
        <f t="array" aca="1" ref="F1" ca="1">HYPERLINK("#"&amp;CELL("direccion",INDEX(Ayuda!$Z$52:$AL$250,1,13)),"Ayuda:¡ERROR AL ABRIR!")</f>
        <v>Ayuda:¡ERROR AL ABRIR!</v>
      </c>
      <c r="G1" s="65"/>
      <c r="H1" s="65"/>
      <c r="I1" s="65"/>
      <c r="J1" s="65"/>
      <c r="K1" s="65"/>
      <c r="L1" s="66"/>
    </row>
    <row r="2" spans="1:34" ht="15.75" thickBot="1" x14ac:dyDescent="0.3">
      <c r="A2" s="57" t="s">
        <v>0</v>
      </c>
      <c r="B2" s="58"/>
      <c r="C2" s="49" t="s">
        <v>31</v>
      </c>
      <c r="D2" s="18">
        <v>8</v>
      </c>
      <c r="E2" s="51" t="s">
        <v>152</v>
      </c>
      <c r="F2" s="61" t="str" cm="1">
        <f t="array" aca="1" ref="F2" ca="1">HYPERLINK("#"&amp;CELL("direccion",INDEX(Ayuda!$A$1:$AL$250,1,1)),"INSTRUCCIONES - AYUDA")</f>
        <v>INSTRUCCIONES - AYUDA</v>
      </c>
      <c r="G2" s="62"/>
      <c r="H2" s="62"/>
      <c r="I2" s="62"/>
      <c r="J2" s="62"/>
      <c r="K2" s="62"/>
      <c r="L2" s="63"/>
      <c r="AA2" t="s">
        <v>153</v>
      </c>
      <c r="AG2" s="17">
        <v>54</v>
      </c>
      <c r="AH2" s="7">
        <f ca="1">IFERROR(IF(AG2="","",_xlfn.NORM.DIST(AG2,D3,D4,TRUE)),"")</f>
        <v>0.27222698863735129</v>
      </c>
    </row>
    <row r="3" spans="1:34" ht="15.75" thickBot="1" x14ac:dyDescent="0.3">
      <c r="A3" s="59" t="s">
        <v>59</v>
      </c>
      <c r="B3" s="60"/>
      <c r="C3" s="49" t="s">
        <v>32</v>
      </c>
      <c r="D3" s="2">
        <f ca="1">Calculo!$D$22</f>
        <v>55</v>
      </c>
      <c r="E3" s="51" t="s">
        <v>149</v>
      </c>
      <c r="F3" s="64" t="str" cm="1">
        <f t="array" aca="1" ref="F3" ca="1">HYPERLINK("#"&amp;CELL("direccion",INDEX(Ayuda!$Z$52:$AL$250,1,13)),"Ayuda: ¡ERROR AL ABRIR!")</f>
        <v>Ayuda: ¡ERROR AL ABRIR!</v>
      </c>
      <c r="G3" s="65"/>
      <c r="H3" s="65"/>
      <c r="I3" s="65"/>
      <c r="J3" s="65"/>
      <c r="K3" s="65"/>
      <c r="L3" s="66"/>
      <c r="AA3" t="s">
        <v>154</v>
      </c>
      <c r="AG3" s="17">
        <v>0.9</v>
      </c>
      <c r="AH3" s="7">
        <f ca="1">IFERROR(IF(AG3="","",_xlfn.NORM.INV(AG3,D3,D4)),"")</f>
        <v>57.114452205685922</v>
      </c>
    </row>
    <row r="4" spans="1:34" ht="15.75" thickBot="1" x14ac:dyDescent="0.3">
      <c r="A4" s="64" t="str" cm="1">
        <f t="array" aca="1" ref="A4" ca="1">HYPERLINK("#"&amp;CELL("direccion",INDEX(Ayuda!$Z$52:$AL$250,1,13)),"Ayuda: ¡ERROR AL ABRIR!")</f>
        <v>Ayuda: ¡ERROR AL ABRIR!</v>
      </c>
      <c r="B4" s="65"/>
      <c r="C4" s="50" t="s">
        <v>55</v>
      </c>
      <c r="D4" s="19">
        <f ca="1">IFERROR(IF(SQRT(SUM(AG6:AG25))=0,"",SQRT(SUM(AG6:AG25))),"")</f>
        <v>1.6499158227686108</v>
      </c>
      <c r="F4" s="53" t="s">
        <v>4</v>
      </c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AA4" s="54" t="s">
        <v>53</v>
      </c>
      <c r="AB4" s="54"/>
      <c r="AC4" s="54"/>
      <c r="AD4" s="54"/>
      <c r="AE4" s="54"/>
      <c r="AF4" s="54"/>
      <c r="AG4" s="54"/>
    </row>
    <row r="5" spans="1:34" x14ac:dyDescent="0.25">
      <c r="A5" s="53" t="s">
        <v>1</v>
      </c>
      <c r="B5" s="53"/>
      <c r="C5" s="53"/>
      <c r="D5" s="3" t="s">
        <v>2</v>
      </c>
      <c r="E5" s="3" t="s">
        <v>3</v>
      </c>
      <c r="F5" s="2" t="str" cm="1">
        <f t="array" ref="F5:Y5">TRANSPOSE(DatoTarea)</f>
        <v>A</v>
      </c>
      <c r="G5" s="2" t="str">
        <v>B</v>
      </c>
      <c r="H5" s="2" t="str">
        <v>C</v>
      </c>
      <c r="I5" s="2" t="str">
        <v>D</v>
      </c>
      <c r="J5" s="2" t="str">
        <v>E</v>
      </c>
      <c r="K5" s="2" t="str">
        <v>F</v>
      </c>
      <c r="L5" s="2" t="str">
        <v>G</v>
      </c>
      <c r="M5" s="2" t="str">
        <v>H</v>
      </c>
      <c r="N5" s="2" t="str">
        <v/>
      </c>
      <c r="O5" s="2" t="str">
        <v/>
      </c>
      <c r="P5" s="2" t="str">
        <v/>
      </c>
      <c r="Q5" s="2" t="str">
        <v/>
      </c>
      <c r="R5" s="2" t="str">
        <v/>
      </c>
      <c r="S5" s="2" t="str">
        <v/>
      </c>
      <c r="T5" s="2" t="str">
        <v/>
      </c>
      <c r="U5" s="2" t="str">
        <v/>
      </c>
      <c r="V5" s="2" t="str">
        <v/>
      </c>
      <c r="W5" s="2" t="str">
        <v/>
      </c>
      <c r="X5" s="2" t="str">
        <v/>
      </c>
      <c r="Y5" s="2" t="str">
        <v/>
      </c>
      <c r="AA5" s="16" t="s">
        <v>33</v>
      </c>
      <c r="AB5" s="16" t="s">
        <v>49</v>
      </c>
      <c r="AC5" s="16" t="s">
        <v>50</v>
      </c>
      <c r="AD5" s="16" t="s">
        <v>51</v>
      </c>
      <c r="AE5" s="16" t="s">
        <v>54</v>
      </c>
      <c r="AF5" s="16" t="s">
        <v>52</v>
      </c>
      <c r="AG5" s="16" t="s">
        <v>56</v>
      </c>
    </row>
    <row r="6" spans="1:34" x14ac:dyDescent="0.25">
      <c r="A6" s="67"/>
      <c r="B6" s="67"/>
      <c r="C6" s="68"/>
      <c r="D6" s="8" t="str">
        <f>IF(ROW()-5&lt;=$D$2,Z6,"")</f>
        <v>A</v>
      </c>
      <c r="E6" s="4">
        <v>30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5" t="s">
        <v>5</v>
      </c>
      <c r="AA6" s="8" t="str" cm="1">
        <f t="array" ref="AA6:AA25">DatoTarea</f>
        <v>A</v>
      </c>
      <c r="AB6" s="25">
        <v>29</v>
      </c>
      <c r="AC6" s="25">
        <v>30</v>
      </c>
      <c r="AD6" s="25">
        <v>31</v>
      </c>
      <c r="AE6" s="27">
        <f t="shared" ref="AE6:AE13" si="0">(AB6+4*AC6+AD6)/6</f>
        <v>30</v>
      </c>
      <c r="AF6" s="26">
        <f t="shared" ref="AF6:AF13" si="1">IF(AA6="","",(AD6-AB6)/6)</f>
        <v>0.33333333333333331</v>
      </c>
      <c r="AG6" s="26">
        <f ca="1">IF(AND(AA6&lt;&gt;"",Calculo!P2&lt;&gt;""),AF6^2,"")</f>
        <v>0.1111111111111111</v>
      </c>
    </row>
    <row r="7" spans="1:34" x14ac:dyDescent="0.25">
      <c r="A7" s="67"/>
      <c r="B7" s="67"/>
      <c r="C7" s="68"/>
      <c r="D7" s="8" t="str">
        <f t="shared" ref="D7:D25" si="2">IF(ROW()-5&lt;=$D$2,Z7,"")</f>
        <v>B</v>
      </c>
      <c r="E7" s="4">
        <v>6</v>
      </c>
      <c r="F7" s="9">
        <v>1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5" t="s">
        <v>6</v>
      </c>
      <c r="AA7" s="8" t="str">
        <v>B</v>
      </c>
      <c r="AB7" s="25">
        <v>5</v>
      </c>
      <c r="AC7" s="25">
        <v>6</v>
      </c>
      <c r="AD7" s="25">
        <v>7</v>
      </c>
      <c r="AE7" s="27">
        <f t="shared" si="0"/>
        <v>6</v>
      </c>
      <c r="AF7" s="26">
        <f t="shared" si="1"/>
        <v>0.33333333333333331</v>
      </c>
      <c r="AG7" s="26" t="str">
        <f ca="1">IF(AND(AA7&lt;&gt;"",Calculo!P3&lt;&gt;""),AF7^2,"")</f>
        <v/>
      </c>
    </row>
    <row r="8" spans="1:34" x14ac:dyDescent="0.25">
      <c r="A8" s="67"/>
      <c r="B8" s="67"/>
      <c r="C8" s="68"/>
      <c r="D8" s="8" t="str">
        <f t="shared" si="2"/>
        <v>C</v>
      </c>
      <c r="E8" s="4">
        <v>4</v>
      </c>
      <c r="F8" s="9"/>
      <c r="G8" s="9">
        <v>1</v>
      </c>
      <c r="H8" s="9"/>
      <c r="I8" s="9"/>
      <c r="J8" s="9"/>
      <c r="K8" s="9"/>
      <c r="L8" s="9">
        <v>1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5" t="s">
        <v>7</v>
      </c>
      <c r="AA8" s="8" t="str">
        <v>C</v>
      </c>
      <c r="AB8" s="25">
        <v>3</v>
      </c>
      <c r="AC8" s="25">
        <v>4</v>
      </c>
      <c r="AD8" s="25">
        <v>5</v>
      </c>
      <c r="AE8" s="27">
        <f t="shared" si="0"/>
        <v>4</v>
      </c>
      <c r="AF8" s="26">
        <f t="shared" si="1"/>
        <v>0.33333333333333331</v>
      </c>
      <c r="AG8" s="26" t="str">
        <f ca="1">IF(AND(AA8&lt;&gt;"",Calculo!P4&lt;&gt;""),AF8^2,"")</f>
        <v/>
      </c>
    </row>
    <row r="9" spans="1:34" x14ac:dyDescent="0.25">
      <c r="A9" s="67"/>
      <c r="B9" s="67"/>
      <c r="C9" s="68"/>
      <c r="D9" s="8" t="str">
        <f t="shared" si="2"/>
        <v>D</v>
      </c>
      <c r="E9" s="4">
        <v>5</v>
      </c>
      <c r="F9" s="9">
        <v>1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5" t="s">
        <v>8</v>
      </c>
      <c r="AA9" s="8" t="str">
        <v>D</v>
      </c>
      <c r="AB9" s="25">
        <v>3</v>
      </c>
      <c r="AC9" s="25">
        <v>5</v>
      </c>
      <c r="AD9" s="25">
        <v>6</v>
      </c>
      <c r="AE9" s="27">
        <f t="shared" si="0"/>
        <v>4.833333333333333</v>
      </c>
      <c r="AF9" s="26">
        <f t="shared" si="1"/>
        <v>0.5</v>
      </c>
      <c r="AG9" s="26">
        <f ca="1">IF(AND(AA9&lt;&gt;"",Calculo!P5&lt;&gt;""),AF9^2,"")</f>
        <v>0.25</v>
      </c>
    </row>
    <row r="10" spans="1:34" x14ac:dyDescent="0.25">
      <c r="A10" s="67"/>
      <c r="B10" s="67"/>
      <c r="C10" s="68"/>
      <c r="D10" s="8" t="str">
        <f t="shared" si="2"/>
        <v>E</v>
      </c>
      <c r="E10" s="4">
        <v>10</v>
      </c>
      <c r="F10" s="9"/>
      <c r="G10" s="9"/>
      <c r="H10" s="9"/>
      <c r="I10" s="9">
        <v>1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5" t="s">
        <v>9</v>
      </c>
      <c r="AA10" s="8" t="str">
        <v>E</v>
      </c>
      <c r="AB10" s="25">
        <v>7</v>
      </c>
      <c r="AC10" s="25">
        <v>10</v>
      </c>
      <c r="AD10" s="25">
        <v>16</v>
      </c>
      <c r="AE10" s="27">
        <f t="shared" si="0"/>
        <v>10.5</v>
      </c>
      <c r="AF10" s="26">
        <f t="shared" si="1"/>
        <v>1.5</v>
      </c>
      <c r="AG10" s="26">
        <f ca="1">IF(AND(AA10&lt;&gt;"",Calculo!P6&lt;&gt;""),AF10^2,"")</f>
        <v>2.25</v>
      </c>
    </row>
    <row r="11" spans="1:34" x14ac:dyDescent="0.25">
      <c r="A11" s="67"/>
      <c r="B11" s="67"/>
      <c r="C11" s="68"/>
      <c r="D11" s="8" t="str">
        <f t="shared" si="2"/>
        <v>F</v>
      </c>
      <c r="E11" s="4">
        <v>8</v>
      </c>
      <c r="F11" s="9"/>
      <c r="G11" s="9"/>
      <c r="H11" s="9"/>
      <c r="I11" s="9"/>
      <c r="J11" s="9">
        <v>1</v>
      </c>
      <c r="K11" s="9"/>
      <c r="L11" s="9">
        <v>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5" t="s">
        <v>10</v>
      </c>
      <c r="AA11" s="8" t="str">
        <v>F</v>
      </c>
      <c r="AB11" s="25">
        <v>7</v>
      </c>
      <c r="AC11" s="25">
        <v>8</v>
      </c>
      <c r="AD11" s="25">
        <v>9</v>
      </c>
      <c r="AE11" s="27">
        <f t="shared" si="0"/>
        <v>8</v>
      </c>
      <c r="AF11" s="26">
        <f t="shared" si="1"/>
        <v>0.33333333333333331</v>
      </c>
      <c r="AG11" s="26">
        <f ca="1">IF(AND(AA11&lt;&gt;"",Calculo!P7&lt;&gt;""),AF11^2,"")</f>
        <v>0.1111111111111111</v>
      </c>
    </row>
    <row r="12" spans="1:34" x14ac:dyDescent="0.25">
      <c r="A12" s="67"/>
      <c r="B12" s="67"/>
      <c r="C12" s="68"/>
      <c r="D12" s="8" t="str">
        <f t="shared" si="2"/>
        <v>G</v>
      </c>
      <c r="E12" s="4">
        <v>14</v>
      </c>
      <c r="F12" s="9">
        <v>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5" t="s">
        <v>11</v>
      </c>
      <c r="AA12" s="8" t="str">
        <v>G</v>
      </c>
      <c r="AB12" s="25">
        <v>11</v>
      </c>
      <c r="AC12" s="25">
        <v>14</v>
      </c>
      <c r="AD12" s="25">
        <v>16</v>
      </c>
      <c r="AE12" s="27">
        <f t="shared" si="0"/>
        <v>13.833333333333334</v>
      </c>
      <c r="AF12" s="26">
        <f t="shared" si="1"/>
        <v>0.83333333333333337</v>
      </c>
      <c r="AG12" s="26" t="str">
        <f ca="1">IF(AND(AA12&lt;&gt;"",Calculo!P8&lt;&gt;""),AF12^2,"")</f>
        <v/>
      </c>
    </row>
    <row r="13" spans="1:34" x14ac:dyDescent="0.25">
      <c r="A13" s="67"/>
      <c r="B13" s="67"/>
      <c r="C13" s="68"/>
      <c r="D13" s="8" t="str">
        <f t="shared" si="2"/>
        <v>H</v>
      </c>
      <c r="E13" s="4">
        <v>2</v>
      </c>
      <c r="F13" s="9"/>
      <c r="G13" s="9"/>
      <c r="H13" s="9">
        <v>1</v>
      </c>
      <c r="I13" s="9"/>
      <c r="J13" s="9"/>
      <c r="K13" s="9">
        <v>1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5" t="s">
        <v>12</v>
      </c>
      <c r="AA13" s="8" t="str">
        <v>H</v>
      </c>
      <c r="AB13" s="25">
        <v>2</v>
      </c>
      <c r="AC13" s="25">
        <v>2</v>
      </c>
      <c r="AD13" s="25">
        <v>2</v>
      </c>
      <c r="AE13" s="27">
        <f t="shared" si="0"/>
        <v>2</v>
      </c>
      <c r="AF13" s="26">
        <f t="shared" si="1"/>
        <v>0</v>
      </c>
      <c r="AG13" s="26">
        <f ca="1">IF(AND(AA13&lt;&gt;"",Calculo!P9&lt;&gt;""),AF13^2,"")</f>
        <v>0</v>
      </c>
    </row>
    <row r="14" spans="1:34" x14ac:dyDescent="0.25">
      <c r="A14" s="67"/>
      <c r="B14" s="67"/>
      <c r="C14" s="68"/>
      <c r="D14" s="8" t="str">
        <f t="shared" si="2"/>
        <v/>
      </c>
      <c r="E14" s="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5" t="s">
        <v>13</v>
      </c>
      <c r="AA14" s="8" t="str">
        <v/>
      </c>
      <c r="AB14" s="25"/>
      <c r="AC14" s="25"/>
      <c r="AD14" s="25"/>
      <c r="AE14" s="27">
        <f t="shared" ref="AE14:AE25" si="3">(AB14+4*AC14+AD14)/6</f>
        <v>0</v>
      </c>
      <c r="AF14" s="26" t="str">
        <f t="shared" ref="AF14:AF25" si="4">IF(AA14="","",(AD14-AB14)/6)</f>
        <v/>
      </c>
      <c r="AG14" s="26" t="str">
        <f>IF(AND(AA14&lt;&gt;"",Calculo!P10&lt;&gt;""),AF14^2,"")</f>
        <v/>
      </c>
    </row>
    <row r="15" spans="1:34" x14ac:dyDescent="0.25">
      <c r="A15" s="67"/>
      <c r="B15" s="67"/>
      <c r="C15" s="68"/>
      <c r="D15" s="8" t="str">
        <f t="shared" si="2"/>
        <v/>
      </c>
      <c r="E15" s="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5" t="s">
        <v>14</v>
      </c>
      <c r="AA15" s="8" t="str">
        <v/>
      </c>
      <c r="AB15" s="25"/>
      <c r="AC15" s="25"/>
      <c r="AD15" s="25"/>
      <c r="AE15" s="27">
        <f t="shared" si="3"/>
        <v>0</v>
      </c>
      <c r="AF15" s="26" t="str">
        <f t="shared" si="4"/>
        <v/>
      </c>
      <c r="AG15" s="26" t="str">
        <f>IF(AND(AA15&lt;&gt;"",Calculo!P11&lt;&gt;""),AF15^2,"")</f>
        <v/>
      </c>
    </row>
    <row r="16" spans="1:34" x14ac:dyDescent="0.25">
      <c r="A16" s="67"/>
      <c r="B16" s="67"/>
      <c r="C16" s="68"/>
      <c r="D16" s="8" t="str">
        <f t="shared" si="2"/>
        <v/>
      </c>
      <c r="E16" s="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5" t="s">
        <v>15</v>
      </c>
      <c r="AA16" s="8" t="str">
        <v/>
      </c>
      <c r="AB16" s="25"/>
      <c r="AC16" s="25"/>
      <c r="AD16" s="25"/>
      <c r="AE16" s="27">
        <f t="shared" si="3"/>
        <v>0</v>
      </c>
      <c r="AF16" s="26" t="str">
        <f t="shared" si="4"/>
        <v/>
      </c>
      <c r="AG16" s="26" t="str">
        <f>IF(AND(AA16&lt;&gt;"",Calculo!P12&lt;&gt;""),AF16^2,"")</f>
        <v/>
      </c>
    </row>
    <row r="17" spans="1:33" x14ac:dyDescent="0.25">
      <c r="A17" s="67"/>
      <c r="B17" s="67"/>
      <c r="C17" s="68"/>
      <c r="D17" s="8" t="str">
        <f t="shared" si="2"/>
        <v/>
      </c>
      <c r="E17" s="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5" t="s">
        <v>16</v>
      </c>
      <c r="AA17" s="8" t="str">
        <v/>
      </c>
      <c r="AB17" s="25"/>
      <c r="AC17" s="25"/>
      <c r="AD17" s="25"/>
      <c r="AE17" s="27">
        <f t="shared" si="3"/>
        <v>0</v>
      </c>
      <c r="AF17" s="26" t="str">
        <f t="shared" si="4"/>
        <v/>
      </c>
      <c r="AG17" s="26" t="str">
        <f>IF(AND(AA17&lt;&gt;"",Calculo!P13&lt;&gt;""),AF17^2,"")</f>
        <v/>
      </c>
    </row>
    <row r="18" spans="1:33" x14ac:dyDescent="0.25">
      <c r="A18" s="67"/>
      <c r="B18" s="67"/>
      <c r="C18" s="68"/>
      <c r="D18" s="8" t="str">
        <f t="shared" si="2"/>
        <v/>
      </c>
      <c r="E18" s="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5" t="s">
        <v>17</v>
      </c>
      <c r="AA18" s="8" t="str">
        <v/>
      </c>
      <c r="AB18" s="25"/>
      <c r="AC18" s="25"/>
      <c r="AD18" s="25"/>
      <c r="AE18" s="27">
        <f t="shared" si="3"/>
        <v>0</v>
      </c>
      <c r="AF18" s="26" t="str">
        <f t="shared" si="4"/>
        <v/>
      </c>
      <c r="AG18" s="26" t="str">
        <f>IF(AND(AA18&lt;&gt;"",Calculo!P14&lt;&gt;""),AF18^2,"")</f>
        <v/>
      </c>
    </row>
    <row r="19" spans="1:33" x14ac:dyDescent="0.25">
      <c r="A19" s="67"/>
      <c r="B19" s="67"/>
      <c r="C19" s="68"/>
      <c r="D19" s="8" t="str">
        <f t="shared" si="2"/>
        <v/>
      </c>
      <c r="E19" s="4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5" t="s">
        <v>18</v>
      </c>
      <c r="AA19" s="8" t="str">
        <v/>
      </c>
      <c r="AB19" s="25"/>
      <c r="AC19" s="25"/>
      <c r="AD19" s="25"/>
      <c r="AE19" s="27">
        <f t="shared" si="3"/>
        <v>0</v>
      </c>
      <c r="AF19" s="26" t="str">
        <f t="shared" si="4"/>
        <v/>
      </c>
      <c r="AG19" s="26" t="str">
        <f>IF(AND(AA19&lt;&gt;"",Calculo!P15&lt;&gt;""),AF19^2,"")</f>
        <v/>
      </c>
    </row>
    <row r="20" spans="1:33" x14ac:dyDescent="0.25">
      <c r="A20" s="67"/>
      <c r="B20" s="67"/>
      <c r="C20" s="68"/>
      <c r="D20" s="8" t="str">
        <f t="shared" si="2"/>
        <v/>
      </c>
      <c r="E20" s="4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5" t="s">
        <v>19</v>
      </c>
      <c r="AA20" s="8" t="str">
        <v/>
      </c>
      <c r="AB20" s="25"/>
      <c r="AC20" s="25"/>
      <c r="AD20" s="25"/>
      <c r="AE20" s="27">
        <f t="shared" si="3"/>
        <v>0</v>
      </c>
      <c r="AF20" s="26" t="str">
        <f t="shared" si="4"/>
        <v/>
      </c>
      <c r="AG20" s="26" t="str">
        <f>IF(AND(AA20&lt;&gt;"",Calculo!P16&lt;&gt;""),AF20^2,"")</f>
        <v/>
      </c>
    </row>
    <row r="21" spans="1:33" x14ac:dyDescent="0.25">
      <c r="A21" s="67"/>
      <c r="B21" s="67"/>
      <c r="C21" s="68"/>
      <c r="D21" s="8" t="str">
        <f t="shared" si="2"/>
        <v/>
      </c>
      <c r="E21" s="4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5" t="s">
        <v>20</v>
      </c>
      <c r="AA21" s="8" t="str">
        <v/>
      </c>
      <c r="AB21" s="25"/>
      <c r="AC21" s="25"/>
      <c r="AD21" s="25"/>
      <c r="AE21" s="27">
        <f t="shared" si="3"/>
        <v>0</v>
      </c>
      <c r="AF21" s="26" t="str">
        <f t="shared" si="4"/>
        <v/>
      </c>
      <c r="AG21" s="26" t="str">
        <f>IF(AND(AA21&lt;&gt;"",Calculo!P17&lt;&gt;""),AF21^2,"")</f>
        <v/>
      </c>
    </row>
    <row r="22" spans="1:33" x14ac:dyDescent="0.25">
      <c r="A22" s="67"/>
      <c r="B22" s="67"/>
      <c r="C22" s="68"/>
      <c r="D22" s="8" t="str">
        <f t="shared" si="2"/>
        <v/>
      </c>
      <c r="E22" s="4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5" t="s">
        <v>21</v>
      </c>
      <c r="AA22" s="8" t="str">
        <v/>
      </c>
      <c r="AB22" s="25"/>
      <c r="AC22" s="25"/>
      <c r="AD22" s="25"/>
      <c r="AE22" s="27">
        <f t="shared" si="3"/>
        <v>0</v>
      </c>
      <c r="AF22" s="26" t="str">
        <f t="shared" si="4"/>
        <v/>
      </c>
      <c r="AG22" s="26" t="str">
        <f>IF(AND(AA22&lt;&gt;"",Calculo!P18&lt;&gt;""),AF22^2,"")</f>
        <v/>
      </c>
    </row>
    <row r="23" spans="1:33" x14ac:dyDescent="0.25">
      <c r="A23" s="67"/>
      <c r="B23" s="67"/>
      <c r="C23" s="68"/>
      <c r="D23" s="8" t="str">
        <f t="shared" si="2"/>
        <v/>
      </c>
      <c r="E23" s="4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5" t="s">
        <v>22</v>
      </c>
      <c r="AA23" s="8" t="str">
        <v/>
      </c>
      <c r="AB23" s="25"/>
      <c r="AC23" s="25"/>
      <c r="AD23" s="25"/>
      <c r="AE23" s="27">
        <f t="shared" si="3"/>
        <v>0</v>
      </c>
      <c r="AF23" s="26" t="str">
        <f t="shared" si="4"/>
        <v/>
      </c>
      <c r="AG23" s="26" t="str">
        <f>IF(AND(AA23&lt;&gt;"",Calculo!P19&lt;&gt;""),AF23^2,"")</f>
        <v/>
      </c>
    </row>
    <row r="24" spans="1:33" x14ac:dyDescent="0.25">
      <c r="A24" s="67"/>
      <c r="B24" s="67"/>
      <c r="C24" s="68"/>
      <c r="D24" s="8" t="str">
        <f t="shared" si="2"/>
        <v/>
      </c>
      <c r="E24" s="4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5" t="s">
        <v>23</v>
      </c>
      <c r="AA24" s="8" t="str">
        <v/>
      </c>
      <c r="AB24" s="25"/>
      <c r="AC24" s="25"/>
      <c r="AD24" s="25"/>
      <c r="AE24" s="27">
        <f t="shared" si="3"/>
        <v>0</v>
      </c>
      <c r="AF24" s="26" t="str">
        <f t="shared" si="4"/>
        <v/>
      </c>
      <c r="AG24" s="26" t="str">
        <f>IF(AND(AA24&lt;&gt;"",Calculo!P20&lt;&gt;""),AF24^2,"")</f>
        <v/>
      </c>
    </row>
    <row r="25" spans="1:33" x14ac:dyDescent="0.25">
      <c r="A25" s="67"/>
      <c r="B25" s="67"/>
      <c r="C25" s="68"/>
      <c r="D25" s="8" t="str">
        <f t="shared" si="2"/>
        <v/>
      </c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5" t="s">
        <v>24</v>
      </c>
      <c r="AA25" s="8" t="str">
        <v/>
      </c>
      <c r="AB25" s="25"/>
      <c r="AC25" s="25"/>
      <c r="AD25" s="25"/>
      <c r="AE25" s="27">
        <f t="shared" si="3"/>
        <v>0</v>
      </c>
      <c r="AF25" s="26" t="str">
        <f t="shared" si="4"/>
        <v/>
      </c>
      <c r="AG25" s="26" t="str">
        <f>IF(AND(AA25&lt;&gt;"",Calculo!P21&lt;&gt;""),AF25^2,"")</f>
        <v/>
      </c>
    </row>
    <row r="26" spans="1:3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5" t="s">
        <v>25</v>
      </c>
      <c r="AA26" s="1"/>
      <c r="AB26" s="1"/>
      <c r="AC26" s="1"/>
      <c r="AD26" s="1"/>
      <c r="AE26" s="1"/>
      <c r="AF26" s="1"/>
    </row>
    <row r="27" spans="1:33" x14ac:dyDescent="0.25">
      <c r="Z27" s="5" t="s">
        <v>26</v>
      </c>
    </row>
    <row r="28" spans="1:33" x14ac:dyDescent="0.25">
      <c r="Z28" s="5" t="s">
        <v>27</v>
      </c>
    </row>
    <row r="29" spans="1:33" x14ac:dyDescent="0.25">
      <c r="Z29" s="5" t="s">
        <v>28</v>
      </c>
    </row>
    <row r="30" spans="1:33" x14ac:dyDescent="0.25">
      <c r="Z30" s="5" t="s">
        <v>29</v>
      </c>
    </row>
    <row r="31" spans="1:33" x14ac:dyDescent="0.25">
      <c r="Z31" s="5" t="s">
        <v>30</v>
      </c>
    </row>
    <row r="34" spans="2:30" x14ac:dyDescent="0.25">
      <c r="AB34" s="8">
        <v>28</v>
      </c>
      <c r="AC34" s="8">
        <v>30</v>
      </c>
      <c r="AD34" s="8">
        <v>32</v>
      </c>
    </row>
    <row r="35" spans="2:30" x14ac:dyDescent="0.25">
      <c r="AB35" s="8">
        <v>5</v>
      </c>
      <c r="AC35" s="8">
        <v>6</v>
      </c>
      <c r="AD35" s="8">
        <v>7</v>
      </c>
    </row>
    <row r="36" spans="2:30" x14ac:dyDescent="0.25">
      <c r="AB36" s="8">
        <v>4</v>
      </c>
      <c r="AC36" s="8">
        <v>4</v>
      </c>
      <c r="AD36" s="8">
        <v>4</v>
      </c>
    </row>
    <row r="37" spans="2:30" x14ac:dyDescent="0.25">
      <c r="AB37" s="8">
        <v>4</v>
      </c>
      <c r="AC37" s="8">
        <v>5</v>
      </c>
      <c r="AD37" s="8">
        <v>6</v>
      </c>
    </row>
    <row r="38" spans="2:30" x14ac:dyDescent="0.25">
      <c r="AB38" s="8">
        <v>9</v>
      </c>
      <c r="AC38" s="8">
        <v>10</v>
      </c>
      <c r="AD38" s="8">
        <v>11</v>
      </c>
    </row>
    <row r="39" spans="2:30" x14ac:dyDescent="0.25">
      <c r="AB39" s="8">
        <v>6</v>
      </c>
      <c r="AC39" s="8">
        <v>8</v>
      </c>
      <c r="AD39" s="8">
        <v>10</v>
      </c>
    </row>
    <row r="40" spans="2:30" x14ac:dyDescent="0.25">
      <c r="AB40" s="8">
        <v>10</v>
      </c>
      <c r="AC40" s="8">
        <v>14</v>
      </c>
      <c r="AD40" s="8">
        <v>16</v>
      </c>
    </row>
    <row r="41" spans="2:30" x14ac:dyDescent="0.25">
      <c r="AB41" s="8">
        <v>2</v>
      </c>
      <c r="AC41" s="8">
        <v>2</v>
      </c>
      <c r="AD41" s="8">
        <v>2</v>
      </c>
    </row>
    <row r="46" spans="2:30" x14ac:dyDescent="0.25">
      <c r="B46" s="30"/>
    </row>
    <row r="53" spans="26:28" x14ac:dyDescent="0.25">
      <c r="Z53" s="52"/>
      <c r="AA53" s="52"/>
      <c r="AB53" s="52"/>
    </row>
    <row r="105" spans="2:26" x14ac:dyDescent="0.25">
      <c r="Z105" s="22"/>
    </row>
    <row r="106" spans="2:26" x14ac:dyDescent="0.25">
      <c r="B106" s="30"/>
      <c r="Z106" s="22"/>
    </row>
    <row r="107" spans="2:26" x14ac:dyDescent="0.25">
      <c r="Z107" s="22"/>
    </row>
    <row r="109" spans="2:26" x14ac:dyDescent="0.25">
      <c r="B109" s="30"/>
    </row>
    <row r="122" spans="2:2" x14ac:dyDescent="0.25">
      <c r="B122" s="30"/>
    </row>
    <row r="125" spans="2:2" x14ac:dyDescent="0.25">
      <c r="B125" s="30"/>
    </row>
    <row r="129" spans="2:2" x14ac:dyDescent="0.25">
      <c r="B129" s="30"/>
    </row>
    <row r="168" spans="2:2" x14ac:dyDescent="0.25">
      <c r="B168" s="30"/>
    </row>
  </sheetData>
  <sheetProtection sheet="1" objects="1" scenarios="1"/>
  <protectedRanges>
    <protectedRange sqref="AB6:AD25" name="Rango4"/>
    <protectedRange sqref="D2" name="Rango2"/>
    <protectedRange sqref="E6:Y25" name="Rango1"/>
    <protectedRange sqref="A6:C25" name="Rango3"/>
  </protectedRanges>
  <mergeCells count="31"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Z53:AB53"/>
    <mergeCell ref="A5:C5"/>
    <mergeCell ref="AA4:AG4"/>
    <mergeCell ref="F4:Y4"/>
    <mergeCell ref="A1:B1"/>
    <mergeCell ref="A2:B2"/>
    <mergeCell ref="A3:B3"/>
    <mergeCell ref="F2:L2"/>
    <mergeCell ref="F3:L3"/>
    <mergeCell ref="F1:L1"/>
    <mergeCell ref="A4:B4"/>
    <mergeCell ref="A6:C6"/>
    <mergeCell ref="A7:C7"/>
    <mergeCell ref="A8:C8"/>
    <mergeCell ref="A9:C9"/>
    <mergeCell ref="A10:C10"/>
  </mergeCells>
  <conditionalFormatting sqref="D6:D25">
    <cfRule type="containsBlanks" dxfId="14" priority="13">
      <formula>LEN(TRIM(D6))=0</formula>
    </cfRule>
  </conditionalFormatting>
  <conditionalFormatting sqref="E6:Y25">
    <cfRule type="expression" dxfId="13" priority="10">
      <formula>$D6=""</formula>
    </cfRule>
  </conditionalFormatting>
  <conditionalFormatting sqref="F5:Y5">
    <cfRule type="containsBlanks" dxfId="12" priority="12">
      <formula>LEN(TRIM(F5))=0</formula>
    </cfRule>
  </conditionalFormatting>
  <conditionalFormatting sqref="F6:Y25">
    <cfRule type="expression" dxfId="11" priority="9">
      <formula>F$5=""</formula>
    </cfRule>
  </conditionalFormatting>
  <conditionalFormatting sqref="AA6:AA25">
    <cfRule type="containsBlanks" dxfId="10" priority="3">
      <formula>LEN(TRIM(AA6))=0</formula>
    </cfRule>
  </conditionalFormatting>
  <conditionalFormatting sqref="AB34:AD41">
    <cfRule type="expression" dxfId="9" priority="4">
      <formula>$AA34=""</formula>
    </cfRule>
  </conditionalFormatting>
  <conditionalFormatting sqref="AB6:AG25">
    <cfRule type="expression" dxfId="8" priority="1">
      <formula>$AA6=""</formula>
    </cfRule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67FD-484B-4405-8F44-23D285DDF0A6}">
  <sheetPr>
    <tabColor rgb="FF00B0F0"/>
  </sheetPr>
  <dimension ref="A1:V22"/>
  <sheetViews>
    <sheetView workbookViewId="0">
      <selection activeCell="R10" sqref="R10"/>
    </sheetView>
  </sheetViews>
  <sheetFormatPr baseColWidth="10" defaultRowHeight="15" x14ac:dyDescent="0.25"/>
  <cols>
    <col min="1" max="1" width="7" customWidth="1"/>
    <col min="2" max="2" width="9.85546875" customWidth="1"/>
    <col min="3" max="3" width="1.7109375" customWidth="1"/>
    <col min="5" max="5" width="9.7109375" customWidth="1"/>
    <col min="6" max="6" width="6.85546875" customWidth="1"/>
    <col min="7" max="7" width="1.7109375" customWidth="1"/>
    <col min="8" max="9" width="6.5703125" customWidth="1"/>
    <col min="10" max="10" width="7" customWidth="1"/>
    <col min="11" max="11" width="8" customWidth="1"/>
    <col min="12" max="12" width="1.7109375" customWidth="1"/>
    <col min="13" max="13" width="7.7109375" customWidth="1"/>
    <col min="14" max="14" width="9.7109375" customWidth="1"/>
    <col min="15" max="15" width="1.7109375" customWidth="1"/>
    <col min="17" max="17" width="1.7109375" customWidth="1"/>
    <col min="18" max="18" width="9.42578125" customWidth="1"/>
    <col min="19" max="19" width="8.7109375" customWidth="1"/>
    <col min="21" max="21" width="3.28515625" customWidth="1"/>
    <col min="22" max="22" width="11.85546875" bestFit="1" customWidth="1"/>
  </cols>
  <sheetData>
    <row r="1" spans="1:22" x14ac:dyDescent="0.25">
      <c r="A1" s="10" t="s">
        <v>33</v>
      </c>
      <c r="B1" s="10" t="s">
        <v>3</v>
      </c>
      <c r="D1" s="10" t="s">
        <v>34</v>
      </c>
      <c r="E1" s="10" t="s">
        <v>35</v>
      </c>
      <c r="F1" s="10" t="s">
        <v>36</v>
      </c>
      <c r="H1" s="13" t="s">
        <v>37</v>
      </c>
      <c r="I1" s="13" t="s">
        <v>38</v>
      </c>
      <c r="J1" s="13" t="s">
        <v>39</v>
      </c>
      <c r="K1" s="13" t="s">
        <v>40</v>
      </c>
      <c r="M1" s="10" t="s">
        <v>41</v>
      </c>
      <c r="N1" s="10" t="s">
        <v>42</v>
      </c>
      <c r="P1" s="10" t="s">
        <v>46</v>
      </c>
      <c r="R1" s="13" t="s">
        <v>43</v>
      </c>
      <c r="S1" s="13" t="s">
        <v>44</v>
      </c>
      <c r="T1" s="13" t="s">
        <v>47</v>
      </c>
      <c r="V1" s="13" t="s">
        <v>45</v>
      </c>
    </row>
    <row r="2" spans="1:22" x14ac:dyDescent="0.25">
      <c r="A2" s="11" t="str">
        <f t="array" ref="A2:A21">DatoTarea</f>
        <v>A</v>
      </c>
      <c r="B2" s="12">
        <f t="array" ref="B2:B21">DatoDuracion</f>
        <v>30</v>
      </c>
      <c r="D2" s="12">
        <f>SUM(Datos!F6:Y6)</f>
        <v>0</v>
      </c>
      <c r="E2" s="12">
        <f>SUM(INDEX(Relaciones,,ROWS($A$2:A2)))</f>
        <v>3</v>
      </c>
      <c r="F2" s="12" t="str">
        <f>IF(A2="","",IF(D2=0,"INICIAL",IF(E2=0,"FINAL","MEDIO")))</f>
        <v>INICIAL</v>
      </c>
      <c r="H2" s="12">
        <f t="array" aca="1" ref="H2" ca="1">MAX(I$2:I$21*TRANSPOSE(Datos!F6:Y6))</f>
        <v>0</v>
      </c>
      <c r="I2" s="12">
        <f ca="1">H2+B2</f>
        <v>30</v>
      </c>
      <c r="J2" s="12">
        <f ca="1">IF(A2="","",K2-B2)</f>
        <v>0</v>
      </c>
      <c r="K2" s="12" cm="1">
        <f t="array" aca="1" ref="K2" ca="1">IF(A2="","",MIN(IF(INDEX(Relaciones,,ROWS($A$2:A2))=0,$D$22,$J$2:$J$21*INDEX(Relaciones,,ROWS($A$2:A2)))))</f>
        <v>30</v>
      </c>
      <c r="M2" s="12" t="str">
        <f ca="1">IF(A2="","",IF(J2-H2=0,"CC",J2-H2))</f>
        <v>CC</v>
      </c>
      <c r="N2" s="33">
        <f ca="1">IF(A2="","",IF($N$22&gt;H2,IF(($N$22-H2)&gt;B2,1,($N$22-H2)/B2),0))</f>
        <v>1</v>
      </c>
      <c r="P2" s="12" t="str">
        <f ca="1">IF(AND(M2="CC",A2&lt;&gt;""),A2,"")</f>
        <v>A</v>
      </c>
      <c r="R2" s="28"/>
      <c r="S2" s="12" cm="1">
        <f t="array" aca="1" ref="S2" ca="1">MAX(T$2:T$21*TRANSPOSE(Datos!F6:Y6))</f>
        <v>0</v>
      </c>
      <c r="T2" s="12">
        <f ca="1">IF(R2=0,S2+B2,R2+B2)</f>
        <v>30</v>
      </c>
      <c r="U2" s="29" t="str">
        <f ca="1">IF(AND(T2&gt;K2,M2="CC"),1,IF(T2&gt;K2,2,""))</f>
        <v/>
      </c>
      <c r="V2" s="30" t="str">
        <f ca="1">IF(SUM(U2:U21)&gt;0,"ATENCION","")</f>
        <v>ATENCION</v>
      </c>
    </row>
    <row r="3" spans="1:22" x14ac:dyDescent="0.25">
      <c r="A3" s="11" t="str">
        <v>B</v>
      </c>
      <c r="B3" s="12">
        <v>6</v>
      </c>
      <c r="D3" s="12">
        <f>SUM(Datos!F7:Y7)</f>
        <v>1</v>
      </c>
      <c r="E3" s="12">
        <f>SUM(INDEX(Relaciones,,ROWS($A$2:A3)))</f>
        <v>1</v>
      </c>
      <c r="F3" s="12" t="str">
        <f t="shared" ref="F3:F21" si="0">IF(A3="","",IF(D3=0,"INICIAL",IF(E3=0,"FINAL","MEDIO")))</f>
        <v>MEDIO</v>
      </c>
      <c r="H3" s="12">
        <f t="array" aca="1" ref="H3" ca="1">MAX(I$2:I$21*TRANSPOSE(Datos!F7:Y7))</f>
        <v>30</v>
      </c>
      <c r="I3" s="12">
        <f t="shared" ref="I3:I21" ca="1" si="1">H3+B3</f>
        <v>36</v>
      </c>
      <c r="J3" s="12">
        <f t="shared" ref="J3:J21" ca="1" si="2">IF(A3="","",K3-B3)</f>
        <v>43</v>
      </c>
      <c r="K3" s="12" cm="1">
        <f t="array" aca="1" ref="K3" ca="1">IF(A3="","",MIN(IF(INDEX(Relaciones,,ROWS($A$2:A3))=0,$D$22,$J$2:$J$21*INDEX(Relaciones,,ROWS($A$2:A3)))))</f>
        <v>49</v>
      </c>
      <c r="M3" s="12">
        <f t="shared" ref="M3:M21" ca="1" si="3">IF(A3="","",IF(J3-H3=0,"CC",J3-H3))</f>
        <v>13</v>
      </c>
      <c r="N3" s="33">
        <f t="shared" ref="N3:N21" ca="1" si="4">IF(A3="","",IF($N$22&gt;H3,IF(($N$22-H3)&gt;B3,1,($N$22-H3)/B3),0))</f>
        <v>1</v>
      </c>
      <c r="P3" s="12" t="str">
        <f t="shared" ref="P3:P21" ca="1" si="5">IF(AND(M3="CC",A3&lt;&gt;""),A3,"")</f>
        <v/>
      </c>
      <c r="R3" s="28">
        <v>32</v>
      </c>
      <c r="S3" s="12" cm="1">
        <f t="array" aca="1" ref="S3" ca="1">MAX(T$2:T$21*TRANSPOSE(Datos!F7:Y7))</f>
        <v>30</v>
      </c>
      <c r="T3" s="12">
        <f t="shared" ref="T3:T21" si="6">IF(R3=0,S3+B3,R3+B3)</f>
        <v>38</v>
      </c>
      <c r="U3" s="29" t="str">
        <f t="shared" ref="U3:U21" ca="1" si="7">IF(AND(T3&gt;K3,M3="CC"),1,IF(T3&gt;K3,2,""))</f>
        <v/>
      </c>
      <c r="V3" s="30" t="str">
        <f ca="1">IF(COUNTIF(U2:U21,1)&gt;0,"Camino crítico alterado!","")</f>
        <v>Camino crítico alterado!</v>
      </c>
    </row>
    <row r="4" spans="1:22" x14ac:dyDescent="0.25">
      <c r="A4" s="11" t="str">
        <v>C</v>
      </c>
      <c r="B4" s="12">
        <v>4</v>
      </c>
      <c r="D4" s="12">
        <f>SUM(Datos!F8:Y8)</f>
        <v>2</v>
      </c>
      <c r="E4" s="12">
        <f>SUM(INDEX(Relaciones,,ROWS($A$2:A4)))</f>
        <v>1</v>
      </c>
      <c r="F4" s="12" t="str">
        <f t="shared" si="0"/>
        <v>MEDIO</v>
      </c>
      <c r="H4" s="12">
        <f t="array" aca="1" ref="H4" ca="1">MAX(I$2:I$21*TRANSPOSE(Datos!F8:Y8))</f>
        <v>44</v>
      </c>
      <c r="I4" s="12">
        <f t="shared" ca="1" si="1"/>
        <v>48</v>
      </c>
      <c r="J4" s="12">
        <f t="shared" ca="1" si="2"/>
        <v>49</v>
      </c>
      <c r="K4" s="12" cm="1">
        <f t="array" aca="1" ref="K4" ca="1">IF(A4="","",MIN(IF(INDEX(Relaciones,,ROWS($A$2:A4))=0,$D$22,$J$2:$J$21*INDEX(Relaciones,,ROWS($A$2:A4)))))</f>
        <v>53</v>
      </c>
      <c r="M4" s="12">
        <f t="shared" ca="1" si="3"/>
        <v>5</v>
      </c>
      <c r="N4" s="33">
        <f t="shared" ca="1" si="4"/>
        <v>0.75</v>
      </c>
      <c r="P4" s="12" t="str">
        <f t="shared" ca="1" si="5"/>
        <v/>
      </c>
      <c r="R4" s="28"/>
      <c r="S4" s="12" cm="1">
        <f t="array" aca="1" ref="S4" ca="1">MAX(T$2:T$21*TRANSPOSE(Datos!F8:Y8))</f>
        <v>44</v>
      </c>
      <c r="T4" s="12">
        <f t="shared" ca="1" si="6"/>
        <v>48</v>
      </c>
      <c r="U4" s="29" t="str">
        <f t="shared" ca="1" si="7"/>
        <v/>
      </c>
      <c r="V4" s="31" t="str">
        <f ca="1">IF(COUNTIF(U2:U21,2)&gt;0,"Camino no crítico alterado!","")</f>
        <v/>
      </c>
    </row>
    <row r="5" spans="1:22" x14ac:dyDescent="0.25">
      <c r="A5" s="11" t="str">
        <v>D</v>
      </c>
      <c r="B5" s="12">
        <v>5</v>
      </c>
      <c r="D5" s="12">
        <f>SUM(Datos!F9:Y9)</f>
        <v>1</v>
      </c>
      <c r="E5" s="12">
        <f>SUM(INDEX(Relaciones,,ROWS($A$2:A5)))</f>
        <v>1</v>
      </c>
      <c r="F5" s="12" t="str">
        <f t="shared" si="0"/>
        <v>MEDIO</v>
      </c>
      <c r="H5" s="12">
        <f t="array" aca="1" ref="H5" ca="1">MAX(I$2:I$21*TRANSPOSE(Datos!F9:Y9))</f>
        <v>30</v>
      </c>
      <c r="I5" s="12">
        <f t="shared" ca="1" si="1"/>
        <v>35</v>
      </c>
      <c r="J5" s="12">
        <f t="shared" ca="1" si="2"/>
        <v>30</v>
      </c>
      <c r="K5" s="12" cm="1">
        <f t="array" aca="1" ref="K5" ca="1">IF(A5="","",MIN(IF(INDEX(Relaciones,,ROWS($A$2:A5))=0,$D$22,$J$2:$J$21*INDEX(Relaciones,,ROWS($A$2:A5)))))</f>
        <v>35</v>
      </c>
      <c r="M5" s="12" t="str">
        <f t="shared" ca="1" si="3"/>
        <v>CC</v>
      </c>
      <c r="N5" s="33">
        <f t="shared" ca="1" si="4"/>
        <v>1</v>
      </c>
      <c r="P5" s="12" t="str">
        <f t="shared" ca="1" si="5"/>
        <v>D</v>
      </c>
      <c r="R5" s="28">
        <v>31</v>
      </c>
      <c r="S5" s="12" cm="1">
        <f t="array" aca="1" ref="S5" ca="1">MAX(T$2:T$21*TRANSPOSE(Datos!F9:Y9))</f>
        <v>30</v>
      </c>
      <c r="T5" s="12">
        <f t="shared" si="6"/>
        <v>36</v>
      </c>
      <c r="U5" s="29">
        <f t="shared" ca="1" si="7"/>
        <v>1</v>
      </c>
    </row>
    <row r="6" spans="1:22" x14ac:dyDescent="0.25">
      <c r="A6" s="11" t="str">
        <v>E</v>
      </c>
      <c r="B6" s="12">
        <v>10</v>
      </c>
      <c r="D6" s="12">
        <f>SUM(Datos!F10:Y10)</f>
        <v>1</v>
      </c>
      <c r="E6" s="12">
        <f>SUM(INDEX(Relaciones,,ROWS($A$2:A6)))</f>
        <v>1</v>
      </c>
      <c r="F6" s="12" t="str">
        <f t="shared" si="0"/>
        <v>MEDIO</v>
      </c>
      <c r="H6" s="12">
        <f t="array" aca="1" ref="H6" ca="1">MAX(I$2:I$21*TRANSPOSE(Datos!F10:Y10))</f>
        <v>35</v>
      </c>
      <c r="I6" s="12">
        <f t="shared" ca="1" si="1"/>
        <v>45</v>
      </c>
      <c r="J6" s="12">
        <f t="shared" ca="1" si="2"/>
        <v>35</v>
      </c>
      <c r="K6" s="12" cm="1">
        <f t="array" aca="1" ref="K6" ca="1">IF(A6="","",MIN(IF(INDEX(Relaciones,,ROWS($A$2:A6))=0,$D$22,$J$2:$J$21*INDEX(Relaciones,,ROWS($A$2:A6)))))</f>
        <v>45</v>
      </c>
      <c r="M6" s="12" t="str">
        <f t="shared" ca="1" si="3"/>
        <v>CC</v>
      </c>
      <c r="N6" s="33">
        <f t="shared" ca="1" si="4"/>
        <v>1</v>
      </c>
      <c r="P6" s="12" t="str">
        <f t="shared" ca="1" si="5"/>
        <v>E</v>
      </c>
      <c r="R6" s="28"/>
      <c r="S6" s="12" cm="1">
        <f t="array" aca="1" ref="S6" ca="1">MAX(T$2:T$21*TRANSPOSE(Datos!F10:Y10))</f>
        <v>36</v>
      </c>
      <c r="T6" s="12">
        <f t="shared" ca="1" si="6"/>
        <v>46</v>
      </c>
      <c r="U6" s="29">
        <f t="shared" ca="1" si="7"/>
        <v>1</v>
      </c>
    </row>
    <row r="7" spans="1:22" x14ac:dyDescent="0.25">
      <c r="A7" s="11" t="str">
        <v>F</v>
      </c>
      <c r="B7" s="12">
        <v>8</v>
      </c>
      <c r="D7" s="12">
        <f>SUM(Datos!F11:Y11)</f>
        <v>2</v>
      </c>
      <c r="E7" s="12">
        <f>SUM(INDEX(Relaciones,,ROWS($A$2:A7)))</f>
        <v>1</v>
      </c>
      <c r="F7" s="12" t="str">
        <f t="shared" si="0"/>
        <v>MEDIO</v>
      </c>
      <c r="H7" s="12">
        <f t="array" aca="1" ref="H7" ca="1">MAX(I$2:I$21*TRANSPOSE(Datos!F11:Y11))</f>
        <v>45</v>
      </c>
      <c r="I7" s="12">
        <f t="shared" ca="1" si="1"/>
        <v>53</v>
      </c>
      <c r="J7" s="12">
        <f t="shared" ca="1" si="2"/>
        <v>45</v>
      </c>
      <c r="K7" s="12" cm="1">
        <f t="array" aca="1" ref="K7" ca="1">IF(A7="","",MIN(IF(INDEX(Relaciones,,ROWS($A$2:A7))=0,$D$22,$J$2:$J$21*INDEX(Relaciones,,ROWS($A$2:A7)))))</f>
        <v>53</v>
      </c>
      <c r="M7" s="12" t="str">
        <f t="shared" ca="1" si="3"/>
        <v>CC</v>
      </c>
      <c r="N7" s="33">
        <f t="shared" ca="1" si="4"/>
        <v>0.25</v>
      </c>
      <c r="P7" s="12" t="str">
        <f t="shared" ca="1" si="5"/>
        <v>F</v>
      </c>
      <c r="R7" s="28"/>
      <c r="S7" s="12" cm="1">
        <f t="array" aca="1" ref="S7" ca="1">MAX(T$2:T$21*TRANSPOSE(Datos!F11:Y11))</f>
        <v>46</v>
      </c>
      <c r="T7" s="12">
        <f t="shared" ca="1" si="6"/>
        <v>54</v>
      </c>
      <c r="U7" s="29">
        <f t="shared" ca="1" si="7"/>
        <v>1</v>
      </c>
    </row>
    <row r="8" spans="1:22" x14ac:dyDescent="0.25">
      <c r="A8" s="11" t="str">
        <v>G</v>
      </c>
      <c r="B8" s="12">
        <v>14</v>
      </c>
      <c r="D8" s="12">
        <f>SUM(Datos!F12:Y12)</f>
        <v>1</v>
      </c>
      <c r="E8" s="12">
        <f>SUM(INDEX(Relaciones,,ROWS($A$2:A8)))</f>
        <v>2</v>
      </c>
      <c r="F8" s="12" t="str">
        <f t="shared" si="0"/>
        <v>MEDIO</v>
      </c>
      <c r="H8" s="12">
        <f t="array" aca="1" ref="H8" ca="1">MAX(I$2:I$21*TRANSPOSE(Datos!F12:Y12))</f>
        <v>30</v>
      </c>
      <c r="I8" s="12">
        <f t="shared" ca="1" si="1"/>
        <v>44</v>
      </c>
      <c r="J8" s="12">
        <f t="shared" ca="1" si="2"/>
        <v>31</v>
      </c>
      <c r="K8" s="12" cm="1">
        <f t="array" aca="1" ref="K8" ca="1">IF(A8="","",MIN(IF(INDEX(Relaciones,,ROWS($A$2:A8))=0,$D$22,$J$2:$J$21*INDEX(Relaciones,,ROWS($A$2:A8)))))</f>
        <v>45</v>
      </c>
      <c r="M8" s="12">
        <f t="shared" ca="1" si="3"/>
        <v>1</v>
      </c>
      <c r="N8" s="33">
        <f t="shared" ca="1" si="4"/>
        <v>1</v>
      </c>
      <c r="P8" s="12" t="str">
        <f t="shared" ca="1" si="5"/>
        <v/>
      </c>
      <c r="R8" s="28"/>
      <c r="S8" s="12" cm="1">
        <f t="array" aca="1" ref="S8" ca="1">MAX(T$2:T$21*TRANSPOSE(Datos!F12:Y12))</f>
        <v>30</v>
      </c>
      <c r="T8" s="12">
        <f t="shared" ca="1" si="6"/>
        <v>44</v>
      </c>
      <c r="U8" s="29" t="str">
        <f t="shared" ca="1" si="7"/>
        <v/>
      </c>
    </row>
    <row r="9" spans="1:22" x14ac:dyDescent="0.25">
      <c r="A9" s="11" t="str">
        <v>H</v>
      </c>
      <c r="B9" s="12">
        <v>2</v>
      </c>
      <c r="D9" s="12">
        <f>SUM(Datos!F13:Y13)</f>
        <v>2</v>
      </c>
      <c r="E9" s="12">
        <f>SUM(INDEX(Relaciones,,ROWS($A$2:A9)))</f>
        <v>0</v>
      </c>
      <c r="F9" s="12" t="str">
        <f t="shared" si="0"/>
        <v>FINAL</v>
      </c>
      <c r="H9" s="12">
        <f t="array" aca="1" ref="H9" ca="1">MAX(I$2:I$21*TRANSPOSE(Datos!F13:Y13))</f>
        <v>53</v>
      </c>
      <c r="I9" s="12">
        <f t="shared" ca="1" si="1"/>
        <v>55</v>
      </c>
      <c r="J9" s="12">
        <f t="shared" ca="1" si="2"/>
        <v>53</v>
      </c>
      <c r="K9" s="12" cm="1">
        <f t="array" aca="1" ref="K9" ca="1">IF(A9="","",MIN(IF(INDEX(Relaciones,,ROWS($A$2:A9))=0,$D$22,$J$2:$J$21*INDEX(Relaciones,,ROWS($A$2:A9)))))</f>
        <v>55</v>
      </c>
      <c r="M9" s="12" t="str">
        <f t="shared" ca="1" si="3"/>
        <v>CC</v>
      </c>
      <c r="N9" s="33">
        <f t="shared" ca="1" si="4"/>
        <v>0</v>
      </c>
      <c r="P9" s="12" t="str">
        <f t="shared" ca="1" si="5"/>
        <v>H</v>
      </c>
      <c r="R9" s="28"/>
      <c r="S9" s="12" cm="1">
        <f t="array" aca="1" ref="S9" ca="1">MAX(T$2:T$21*TRANSPOSE(Datos!F13:Y13))</f>
        <v>54</v>
      </c>
      <c r="T9" s="12">
        <f t="shared" ca="1" si="6"/>
        <v>56</v>
      </c>
      <c r="U9" s="29">
        <f t="shared" ca="1" si="7"/>
        <v>1</v>
      </c>
    </row>
    <row r="10" spans="1:22" x14ac:dyDescent="0.25">
      <c r="A10" s="11" t="str">
        <v/>
      </c>
      <c r="B10" s="12">
        <v>0</v>
      </c>
      <c r="D10" s="12">
        <f>SUM(Datos!F14:Y14)</f>
        <v>0</v>
      </c>
      <c r="E10" s="12">
        <f>SUM(INDEX(Relaciones,,ROWS($A$2:A10)))</f>
        <v>0</v>
      </c>
      <c r="F10" s="12" t="str">
        <f t="shared" si="0"/>
        <v/>
      </c>
      <c r="H10" s="12">
        <f t="array" aca="1" ref="H10" ca="1">MAX(I$2:I$21*TRANSPOSE(Datos!F14:Y14))</f>
        <v>0</v>
      </c>
      <c r="I10" s="12">
        <f t="shared" ca="1" si="1"/>
        <v>0</v>
      </c>
      <c r="J10" s="12" t="str">
        <f t="shared" si="2"/>
        <v/>
      </c>
      <c r="K10" s="12" t="str" cm="1">
        <f t="array" ref="K10">IF(A10="","",MIN(IF(INDEX(Relaciones,,ROWS($A$2:A10))=0,$D$22,$J$2:$J$21*INDEX(Relaciones,,ROWS($A$2:A10)))))</f>
        <v/>
      </c>
      <c r="M10" s="12" t="str">
        <f t="shared" si="3"/>
        <v/>
      </c>
      <c r="N10" s="33" t="str">
        <f t="shared" si="4"/>
        <v/>
      </c>
      <c r="P10" s="12" t="str">
        <f t="shared" si="5"/>
        <v/>
      </c>
      <c r="R10" s="28"/>
      <c r="S10" s="12" cm="1">
        <f t="array" aca="1" ref="S10" ca="1">MAX(T$2:T$21*TRANSPOSE(Datos!F14:Y14))</f>
        <v>0</v>
      </c>
      <c r="T10" s="12">
        <f t="shared" ca="1" si="6"/>
        <v>0</v>
      </c>
      <c r="U10" s="29" t="str">
        <f t="shared" ca="1" si="7"/>
        <v/>
      </c>
    </row>
    <row r="11" spans="1:22" x14ac:dyDescent="0.25">
      <c r="A11" s="11" t="str">
        <v/>
      </c>
      <c r="B11" s="12">
        <v>0</v>
      </c>
      <c r="D11" s="12">
        <f>SUM(Datos!F15:Y15)</f>
        <v>0</v>
      </c>
      <c r="E11" s="12">
        <f>SUM(INDEX(Relaciones,,ROWS($A$2:A11)))</f>
        <v>0</v>
      </c>
      <c r="F11" s="12" t="str">
        <f t="shared" si="0"/>
        <v/>
      </c>
      <c r="H11" s="12">
        <f t="array" aca="1" ref="H11" ca="1">MAX(I$2:I$21*TRANSPOSE(Datos!F15:Y15))</f>
        <v>0</v>
      </c>
      <c r="I11" s="12">
        <f t="shared" ca="1" si="1"/>
        <v>0</v>
      </c>
      <c r="J11" s="12" t="str">
        <f t="shared" si="2"/>
        <v/>
      </c>
      <c r="K11" s="12" t="str" cm="1">
        <f t="array" ref="K11">IF(A11="","",MIN(IF(INDEX(Relaciones,,ROWS($A$2:A11))=0,$D$22,$J$2:$J$21*INDEX(Relaciones,,ROWS($A$2:A11)))))</f>
        <v/>
      </c>
      <c r="M11" s="12" t="str">
        <f t="shared" si="3"/>
        <v/>
      </c>
      <c r="N11" s="33" t="str">
        <f t="shared" si="4"/>
        <v/>
      </c>
      <c r="P11" s="12" t="str">
        <f t="shared" si="5"/>
        <v/>
      </c>
      <c r="R11" s="28"/>
      <c r="S11" s="12" cm="1">
        <f t="array" aca="1" ref="S11" ca="1">MAX(T$2:T$21*TRANSPOSE(Datos!F15:Y15))</f>
        <v>0</v>
      </c>
      <c r="T11" s="12">
        <f t="shared" ca="1" si="6"/>
        <v>0</v>
      </c>
      <c r="U11" s="29" t="str">
        <f t="shared" ca="1" si="7"/>
        <v/>
      </c>
    </row>
    <row r="12" spans="1:22" x14ac:dyDescent="0.25">
      <c r="A12" s="11" t="str">
        <v/>
      </c>
      <c r="B12" s="12">
        <v>0</v>
      </c>
      <c r="D12" s="12">
        <f>SUM(Datos!F16:Y16)</f>
        <v>0</v>
      </c>
      <c r="E12" s="12">
        <f>SUM(INDEX(Relaciones,,ROWS($A$2:A12)))</f>
        <v>0</v>
      </c>
      <c r="F12" s="12" t="str">
        <f t="shared" si="0"/>
        <v/>
      </c>
      <c r="H12" s="12">
        <f t="array" aca="1" ref="H12" ca="1">MAX(I$2:I$21*TRANSPOSE(Datos!F16:Y16))</f>
        <v>0</v>
      </c>
      <c r="I12" s="12">
        <f t="shared" ca="1" si="1"/>
        <v>0</v>
      </c>
      <c r="J12" s="12" t="str">
        <f t="shared" si="2"/>
        <v/>
      </c>
      <c r="K12" s="12" t="str" cm="1">
        <f t="array" ref="K12">IF(A12="","",MIN(IF(INDEX(Relaciones,,ROWS($A$2:A12))=0,$D$22,$J$2:$J$21*INDEX(Relaciones,,ROWS($A$2:A12)))))</f>
        <v/>
      </c>
      <c r="M12" s="12" t="str">
        <f t="shared" si="3"/>
        <v/>
      </c>
      <c r="N12" s="33" t="str">
        <f t="shared" si="4"/>
        <v/>
      </c>
      <c r="P12" s="12" t="str">
        <f t="shared" si="5"/>
        <v/>
      </c>
      <c r="R12" s="28"/>
      <c r="S12" s="12" cm="1">
        <f t="array" aca="1" ref="S12" ca="1">MAX(T$2:T$21*TRANSPOSE(Datos!F16:Y16))</f>
        <v>0</v>
      </c>
      <c r="T12" s="12">
        <f t="shared" ca="1" si="6"/>
        <v>0</v>
      </c>
      <c r="U12" s="29" t="str">
        <f t="shared" ca="1" si="7"/>
        <v/>
      </c>
    </row>
    <row r="13" spans="1:22" x14ac:dyDescent="0.25">
      <c r="A13" s="11" t="str">
        <v/>
      </c>
      <c r="B13" s="12">
        <v>0</v>
      </c>
      <c r="D13" s="12">
        <f>SUM(Datos!F17:Y17)</f>
        <v>0</v>
      </c>
      <c r="E13" s="12">
        <f>SUM(INDEX(Relaciones,,ROWS($A$2:A13)))</f>
        <v>0</v>
      </c>
      <c r="F13" s="12" t="str">
        <f t="shared" si="0"/>
        <v/>
      </c>
      <c r="H13" s="12">
        <f t="array" aca="1" ref="H13" ca="1">MAX(I$2:I$21*TRANSPOSE(Datos!F17:Y17))</f>
        <v>0</v>
      </c>
      <c r="I13" s="12">
        <f t="shared" ca="1" si="1"/>
        <v>0</v>
      </c>
      <c r="J13" s="12" t="str">
        <f t="shared" si="2"/>
        <v/>
      </c>
      <c r="K13" s="12" t="str" cm="1">
        <f t="array" ref="K13">IF(A13="","",MIN(IF(INDEX(Relaciones,,ROWS($A$2:A13))=0,$D$22,$J$2:$J$21*INDEX(Relaciones,,ROWS($A$2:A13)))))</f>
        <v/>
      </c>
      <c r="M13" s="12" t="str">
        <f t="shared" si="3"/>
        <v/>
      </c>
      <c r="N13" s="33" t="str">
        <f t="shared" si="4"/>
        <v/>
      </c>
      <c r="P13" s="12" t="str">
        <f t="shared" si="5"/>
        <v/>
      </c>
      <c r="R13" s="28"/>
      <c r="S13" s="12" cm="1">
        <f t="array" aca="1" ref="S13" ca="1">MAX(T$2:T$21*TRANSPOSE(Datos!F17:Y17))</f>
        <v>0</v>
      </c>
      <c r="T13" s="12">
        <f t="shared" ca="1" si="6"/>
        <v>0</v>
      </c>
      <c r="U13" s="29" t="str">
        <f t="shared" ca="1" si="7"/>
        <v/>
      </c>
    </row>
    <row r="14" spans="1:22" x14ac:dyDescent="0.25">
      <c r="A14" s="11" t="str">
        <v/>
      </c>
      <c r="B14" s="12">
        <v>0</v>
      </c>
      <c r="D14" s="12">
        <f>SUM(Datos!F18:Y18)</f>
        <v>0</v>
      </c>
      <c r="E14" s="12">
        <f>SUM(INDEX(Relaciones,,ROWS($A$2:A14)))</f>
        <v>0</v>
      </c>
      <c r="F14" s="12" t="str">
        <f t="shared" si="0"/>
        <v/>
      </c>
      <c r="H14" s="12">
        <f t="array" aca="1" ref="H14" ca="1">MAX(I$2:I$21*TRANSPOSE(Datos!F18:Y18))</f>
        <v>0</v>
      </c>
      <c r="I14" s="12">
        <f t="shared" ca="1" si="1"/>
        <v>0</v>
      </c>
      <c r="J14" s="12" t="str">
        <f t="shared" si="2"/>
        <v/>
      </c>
      <c r="K14" s="12" t="str" cm="1">
        <f t="array" ref="K14">IF(A14="","",MIN(IF(INDEX(Relaciones,,ROWS($A$2:A14))=0,$D$22,$J$2:$J$21*INDEX(Relaciones,,ROWS($A$2:A14)))))</f>
        <v/>
      </c>
      <c r="M14" s="12" t="str">
        <f t="shared" si="3"/>
        <v/>
      </c>
      <c r="N14" s="33" t="str">
        <f t="shared" si="4"/>
        <v/>
      </c>
      <c r="P14" s="12" t="str">
        <f t="shared" si="5"/>
        <v/>
      </c>
      <c r="R14" s="28"/>
      <c r="S14" s="12" cm="1">
        <f t="array" aca="1" ref="S14" ca="1">MAX(T$2:T$21*TRANSPOSE(Datos!F18:Y18))</f>
        <v>0</v>
      </c>
      <c r="T14" s="12">
        <f t="shared" ca="1" si="6"/>
        <v>0</v>
      </c>
      <c r="U14" s="29" t="str">
        <f t="shared" ca="1" si="7"/>
        <v/>
      </c>
    </row>
    <row r="15" spans="1:22" x14ac:dyDescent="0.25">
      <c r="A15" s="11" t="str">
        <v/>
      </c>
      <c r="B15" s="12">
        <v>0</v>
      </c>
      <c r="D15" s="12">
        <f>SUM(Datos!F19:Y19)</f>
        <v>0</v>
      </c>
      <c r="E15" s="12">
        <f>SUM(INDEX(Relaciones,,ROWS($A$2:A15)))</f>
        <v>0</v>
      </c>
      <c r="F15" s="12" t="str">
        <f t="shared" si="0"/>
        <v/>
      </c>
      <c r="H15" s="12">
        <f t="array" aca="1" ref="H15" ca="1">MAX(I$2:I$21*TRANSPOSE(Datos!F19:Y19))</f>
        <v>0</v>
      </c>
      <c r="I15" s="12">
        <f t="shared" ca="1" si="1"/>
        <v>0</v>
      </c>
      <c r="J15" s="12" t="str">
        <f t="shared" si="2"/>
        <v/>
      </c>
      <c r="K15" s="12" t="str" cm="1">
        <f t="array" ref="K15">IF(A15="","",MIN(IF(INDEX(Relaciones,,ROWS($A$2:A15))=0,$D$22,$J$2:$J$21*INDEX(Relaciones,,ROWS($A$2:A15)))))</f>
        <v/>
      </c>
      <c r="M15" s="12" t="str">
        <f t="shared" si="3"/>
        <v/>
      </c>
      <c r="N15" s="33" t="str">
        <f t="shared" si="4"/>
        <v/>
      </c>
      <c r="P15" s="12" t="str">
        <f t="shared" si="5"/>
        <v/>
      </c>
      <c r="R15" s="28"/>
      <c r="S15" s="12" cm="1">
        <f t="array" aca="1" ref="S15" ca="1">MAX(T$2:T$21*TRANSPOSE(Datos!F19:Y19))</f>
        <v>0</v>
      </c>
      <c r="T15" s="12">
        <f t="shared" ca="1" si="6"/>
        <v>0</v>
      </c>
      <c r="U15" s="29" t="str">
        <f t="shared" ca="1" si="7"/>
        <v/>
      </c>
    </row>
    <row r="16" spans="1:22" x14ac:dyDescent="0.25">
      <c r="A16" s="11" t="str">
        <v/>
      </c>
      <c r="B16" s="12">
        <v>0</v>
      </c>
      <c r="D16" s="12">
        <f>SUM(Datos!F20:Y20)</f>
        <v>0</v>
      </c>
      <c r="E16" s="12">
        <f>SUM(INDEX(Relaciones,,ROWS($A$2:A16)))</f>
        <v>0</v>
      </c>
      <c r="F16" s="12" t="str">
        <f t="shared" si="0"/>
        <v/>
      </c>
      <c r="H16" s="12">
        <f t="array" aca="1" ref="H16" ca="1">MAX(I$2:I$21*TRANSPOSE(Datos!F20:Y20))</f>
        <v>0</v>
      </c>
      <c r="I16" s="12">
        <f t="shared" ca="1" si="1"/>
        <v>0</v>
      </c>
      <c r="J16" s="12" t="str">
        <f t="shared" si="2"/>
        <v/>
      </c>
      <c r="K16" s="12" t="str" cm="1">
        <f t="array" ref="K16">IF(A16="","",MIN(IF(INDEX(Relaciones,,ROWS($A$2:A16))=0,$D$22,$J$2:$J$21*INDEX(Relaciones,,ROWS($A$2:A16)))))</f>
        <v/>
      </c>
      <c r="M16" s="12" t="str">
        <f t="shared" si="3"/>
        <v/>
      </c>
      <c r="N16" s="33" t="str">
        <f t="shared" si="4"/>
        <v/>
      </c>
      <c r="P16" s="12" t="str">
        <f t="shared" si="5"/>
        <v/>
      </c>
      <c r="R16" s="28"/>
      <c r="S16" s="12" cm="1">
        <f t="array" aca="1" ref="S16" ca="1">MAX(T$2:T$21*TRANSPOSE(Datos!F20:Y20))</f>
        <v>0</v>
      </c>
      <c r="T16" s="12">
        <f t="shared" ca="1" si="6"/>
        <v>0</v>
      </c>
      <c r="U16" s="29" t="str">
        <f t="shared" ca="1" si="7"/>
        <v/>
      </c>
    </row>
    <row r="17" spans="1:22" x14ac:dyDescent="0.25">
      <c r="A17" s="11" t="str">
        <v/>
      </c>
      <c r="B17" s="12">
        <v>0</v>
      </c>
      <c r="D17" s="12">
        <f>SUM(Datos!F21:Y21)</f>
        <v>0</v>
      </c>
      <c r="E17" s="12">
        <f>SUM(INDEX(Relaciones,,ROWS($A$2:A17)))</f>
        <v>0</v>
      </c>
      <c r="F17" s="12" t="str">
        <f t="shared" si="0"/>
        <v/>
      </c>
      <c r="H17" s="12">
        <f t="array" aca="1" ref="H17" ca="1">MAX(I$2:I$21*TRANSPOSE(Datos!F21:Y21))</f>
        <v>0</v>
      </c>
      <c r="I17" s="12">
        <f t="shared" ca="1" si="1"/>
        <v>0</v>
      </c>
      <c r="J17" s="12" t="str">
        <f t="shared" si="2"/>
        <v/>
      </c>
      <c r="K17" s="12" t="str" cm="1">
        <f t="array" ref="K17">IF(A17="","",MIN(IF(INDEX(Relaciones,,ROWS($A$2:A17))=0,$D$22,$J$2:$J$21*INDEX(Relaciones,,ROWS($A$2:A17)))))</f>
        <v/>
      </c>
      <c r="M17" s="12" t="str">
        <f t="shared" si="3"/>
        <v/>
      </c>
      <c r="N17" s="33" t="str">
        <f t="shared" si="4"/>
        <v/>
      </c>
      <c r="P17" s="12" t="str">
        <f t="shared" si="5"/>
        <v/>
      </c>
      <c r="R17" s="28"/>
      <c r="S17" s="12" cm="1">
        <f t="array" aca="1" ref="S17" ca="1">MAX(T$2:T$21*TRANSPOSE(Datos!F21:Y21))</f>
        <v>0</v>
      </c>
      <c r="T17" s="12">
        <f t="shared" ca="1" si="6"/>
        <v>0</v>
      </c>
      <c r="U17" s="29" t="str">
        <f t="shared" ca="1" si="7"/>
        <v/>
      </c>
    </row>
    <row r="18" spans="1:22" x14ac:dyDescent="0.25">
      <c r="A18" s="11" t="str">
        <v/>
      </c>
      <c r="B18" s="12">
        <v>0</v>
      </c>
      <c r="D18" s="12">
        <f>SUM(Datos!F22:Y22)</f>
        <v>0</v>
      </c>
      <c r="E18" s="12">
        <f>SUM(INDEX(Relaciones,,ROWS($A$2:A18)))</f>
        <v>0</v>
      </c>
      <c r="F18" s="12" t="str">
        <f t="shared" si="0"/>
        <v/>
      </c>
      <c r="H18" s="12">
        <f t="array" aca="1" ref="H18" ca="1">MAX(I$2:I$21*TRANSPOSE(Datos!F22:Y22))</f>
        <v>0</v>
      </c>
      <c r="I18" s="12">
        <f t="shared" ca="1" si="1"/>
        <v>0</v>
      </c>
      <c r="J18" s="12" t="str">
        <f t="shared" si="2"/>
        <v/>
      </c>
      <c r="K18" s="12" t="str" cm="1">
        <f t="array" ref="K18">IF(A18="","",MIN(IF(INDEX(Relaciones,,ROWS($A$2:A18))=0,$D$22,$J$2:$J$21*INDEX(Relaciones,,ROWS($A$2:A18)))))</f>
        <v/>
      </c>
      <c r="M18" s="12" t="str">
        <f t="shared" si="3"/>
        <v/>
      </c>
      <c r="N18" s="33" t="str">
        <f t="shared" si="4"/>
        <v/>
      </c>
      <c r="P18" s="12" t="str">
        <f t="shared" si="5"/>
        <v/>
      </c>
      <c r="R18" s="28"/>
      <c r="S18" s="12" cm="1">
        <f t="array" aca="1" ref="S18" ca="1">MAX(T$2:T$21*TRANSPOSE(Datos!F22:Y22))</f>
        <v>0</v>
      </c>
      <c r="T18" s="12">
        <f t="shared" ca="1" si="6"/>
        <v>0</v>
      </c>
      <c r="U18" s="29" t="str">
        <f t="shared" ca="1" si="7"/>
        <v/>
      </c>
    </row>
    <row r="19" spans="1:22" x14ac:dyDescent="0.25">
      <c r="A19" s="11" t="str">
        <v/>
      </c>
      <c r="B19" s="12">
        <v>0</v>
      </c>
      <c r="D19" s="12">
        <f>SUM(Datos!F23:Y23)</f>
        <v>0</v>
      </c>
      <c r="E19" s="12">
        <f>SUM(INDEX(Relaciones,,ROWS($A$2:A19)))</f>
        <v>0</v>
      </c>
      <c r="F19" s="12" t="str">
        <f t="shared" si="0"/>
        <v/>
      </c>
      <c r="H19" s="12">
        <f t="array" aca="1" ref="H19" ca="1">MAX(I$2:I$21*TRANSPOSE(Datos!F23:Y23))</f>
        <v>0</v>
      </c>
      <c r="I19" s="12">
        <f t="shared" ca="1" si="1"/>
        <v>0</v>
      </c>
      <c r="J19" s="12" t="str">
        <f t="shared" si="2"/>
        <v/>
      </c>
      <c r="K19" s="12" t="str" cm="1">
        <f t="array" ref="K19">IF(A19="","",MIN(IF(INDEX(Relaciones,,ROWS($A$2:A19))=0,$D$22,$J$2:$J$21*INDEX(Relaciones,,ROWS($A$2:A19)))))</f>
        <v/>
      </c>
      <c r="M19" s="12" t="str">
        <f t="shared" si="3"/>
        <v/>
      </c>
      <c r="N19" s="33" t="str">
        <f t="shared" si="4"/>
        <v/>
      </c>
      <c r="P19" s="12" t="str">
        <f t="shared" si="5"/>
        <v/>
      </c>
      <c r="R19" s="28"/>
      <c r="S19" s="12" cm="1">
        <f t="array" aca="1" ref="S19" ca="1">MAX(T$2:T$21*TRANSPOSE(Datos!F23:Y23))</f>
        <v>0</v>
      </c>
      <c r="T19" s="12">
        <f t="shared" ca="1" si="6"/>
        <v>0</v>
      </c>
      <c r="U19" s="29" t="str">
        <f t="shared" ca="1" si="7"/>
        <v/>
      </c>
    </row>
    <row r="20" spans="1:22" x14ac:dyDescent="0.25">
      <c r="A20" s="11" t="str">
        <v/>
      </c>
      <c r="B20" s="12">
        <v>0</v>
      </c>
      <c r="D20" s="12">
        <f>SUM(Datos!F24:Y24)</f>
        <v>0</v>
      </c>
      <c r="E20" s="12">
        <f>SUM(INDEX(Relaciones,,ROWS($A$2:A20)))</f>
        <v>0</v>
      </c>
      <c r="F20" s="12" t="str">
        <f t="shared" si="0"/>
        <v/>
      </c>
      <c r="H20" s="12">
        <f t="array" aca="1" ref="H20" ca="1">MAX(I$2:I$21*TRANSPOSE(Datos!F24:Y24))</f>
        <v>0</v>
      </c>
      <c r="I20" s="12">
        <f t="shared" ca="1" si="1"/>
        <v>0</v>
      </c>
      <c r="J20" s="12" t="str">
        <f t="shared" si="2"/>
        <v/>
      </c>
      <c r="K20" s="12" t="str" cm="1">
        <f t="array" ref="K20">IF(A20="","",MIN(IF(INDEX(Relaciones,,ROWS($A$2:A20))=0,$D$22,$J$2:$J$21*INDEX(Relaciones,,ROWS($A$2:A20)))))</f>
        <v/>
      </c>
      <c r="M20" s="12" t="str">
        <f t="shared" si="3"/>
        <v/>
      </c>
      <c r="N20" s="33" t="str">
        <f t="shared" si="4"/>
        <v/>
      </c>
      <c r="P20" s="12" t="str">
        <f t="shared" si="5"/>
        <v/>
      </c>
      <c r="R20" s="28"/>
      <c r="S20" s="12" cm="1">
        <f t="array" aca="1" ref="S20" ca="1">MAX(T$2:T$21*TRANSPOSE(Datos!F24:Y24))</f>
        <v>0</v>
      </c>
      <c r="T20" s="12">
        <f t="shared" ca="1" si="6"/>
        <v>0</v>
      </c>
      <c r="U20" s="29" t="str">
        <f t="shared" ca="1" si="7"/>
        <v/>
      </c>
    </row>
    <row r="21" spans="1:22" ht="15.75" thickBot="1" x14ac:dyDescent="0.3">
      <c r="A21" s="11" t="str">
        <v/>
      </c>
      <c r="B21" s="12">
        <v>0</v>
      </c>
      <c r="D21" s="12">
        <f>SUM(Datos!F25:Y25)</f>
        <v>0</v>
      </c>
      <c r="E21" s="12">
        <f>SUM(INDEX(Relaciones,,ROWS($A$2:A21)))</f>
        <v>0</v>
      </c>
      <c r="F21" s="12" t="str">
        <f t="shared" si="0"/>
        <v/>
      </c>
      <c r="H21" s="12">
        <f t="array" aca="1" ref="H21" ca="1">MAX(I$2:I$21*TRANSPOSE(Datos!F25:Y25))</f>
        <v>0</v>
      </c>
      <c r="I21" s="12">
        <f t="shared" ca="1" si="1"/>
        <v>0</v>
      </c>
      <c r="J21" s="12" t="str">
        <f t="shared" si="2"/>
        <v/>
      </c>
      <c r="K21" s="12" t="str" cm="1">
        <f t="array" ref="K21">IF(A21="","",MIN(IF(INDEX(Relaciones,,ROWS($A$2:A21))=0,$D$22,$J$2:$J$21*INDEX(Relaciones,,ROWS($A$2:A21)))))</f>
        <v/>
      </c>
      <c r="M21" s="12" t="str">
        <f t="shared" si="3"/>
        <v/>
      </c>
      <c r="N21" s="33" t="str">
        <f t="shared" si="4"/>
        <v/>
      </c>
      <c r="P21" s="12" t="str">
        <f t="shared" si="5"/>
        <v/>
      </c>
      <c r="R21" s="28"/>
      <c r="S21" s="12" cm="1">
        <f t="array" aca="1" ref="S21" ca="1">MAX(T$2:T$21*TRANSPOSE(Datos!F25:Y25))</f>
        <v>0</v>
      </c>
      <c r="T21" s="12">
        <f t="shared" ca="1" si="6"/>
        <v>0</v>
      </c>
      <c r="U21" s="29" t="str">
        <f t="shared" ca="1" si="7"/>
        <v/>
      </c>
    </row>
    <row r="22" spans="1:22" ht="15.75" thickBot="1" x14ac:dyDescent="0.3">
      <c r="A22" s="15" t="s">
        <v>48</v>
      </c>
      <c r="B22" s="15"/>
      <c r="C22" s="15"/>
      <c r="D22" s="14">
        <f ca="1">MAX(I2:I21)</f>
        <v>55</v>
      </c>
      <c r="E22" s="1"/>
      <c r="F22" s="1"/>
      <c r="G22" s="1"/>
      <c r="H22" s="1"/>
      <c r="I22" s="1"/>
      <c r="J22" s="1"/>
      <c r="K22" s="1"/>
      <c r="L22" s="1"/>
      <c r="M22" s="1"/>
      <c r="N22" s="32">
        <v>47</v>
      </c>
      <c r="O22" s="1"/>
      <c r="P22" s="1"/>
      <c r="Q22" s="1"/>
      <c r="R22" s="1"/>
      <c r="S22" s="1"/>
      <c r="T22" s="1"/>
      <c r="U22" s="1"/>
      <c r="V22" s="1"/>
    </row>
  </sheetData>
  <sheetProtection sheet="1" objects="1" scenarios="1"/>
  <protectedRanges>
    <protectedRange sqref="R2:R21 N22" name="Rango1"/>
  </protectedRanges>
  <conditionalFormatting sqref="M2:M21">
    <cfRule type="containsText" dxfId="7" priority="4" operator="containsText" text="CC">
      <formula>NOT(ISERROR(SEARCH("CC",M2)))</formula>
    </cfRule>
  </conditionalFormatting>
  <conditionalFormatting sqref="U2:U21">
    <cfRule type="cellIs" dxfId="6" priority="1" operator="equal">
      <formula>2</formula>
    </cfRule>
    <cfRule type="cellIs" dxfId="5" priority="2" operator="equal">
      <formula>1</formula>
    </cfRule>
    <cfRule type="colorScale" priority="3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F4758-8F58-45EB-B582-1CB63FFAAEE3}">
  <sheetPr>
    <tabColor theme="0" tint="-0.34998626667073579"/>
  </sheetPr>
  <dimension ref="A1:BJ22"/>
  <sheetViews>
    <sheetView topLeftCell="E1" workbookViewId="0">
      <selection activeCell="T15" sqref="T15"/>
    </sheetView>
  </sheetViews>
  <sheetFormatPr baseColWidth="10" defaultRowHeight="15" x14ac:dyDescent="0.25"/>
  <cols>
    <col min="1" max="1" width="5.7109375" customWidth="1"/>
    <col min="2" max="2" width="20.7109375" customWidth="1"/>
    <col min="3" max="62" width="3.28515625" customWidth="1"/>
  </cols>
  <sheetData>
    <row r="1" spans="1:62" x14ac:dyDescent="0.25">
      <c r="B1" s="20" t="str">
        <f ca="1">"Duración total: "&amp;Calculo!$D$22</f>
        <v>Duración total: 55</v>
      </c>
      <c r="C1" s="22"/>
      <c r="BJ1" s="23">
        <f ca="1">IF(BJ2&lt;=60,1,IF(BJ2&lt;=120,2,4))</f>
        <v>1</v>
      </c>
    </row>
    <row r="2" spans="1:62" x14ac:dyDescent="0.25">
      <c r="A2" s="6" t="s">
        <v>33</v>
      </c>
      <c r="B2" s="6" t="s">
        <v>57</v>
      </c>
      <c r="C2" s="24">
        <f t="shared" ref="C2:BH2" ca="1" si="0">D2-$BJ$1</f>
        <v>1</v>
      </c>
      <c r="D2" s="24">
        <f t="shared" ca="1" si="0"/>
        <v>2</v>
      </c>
      <c r="E2" s="24">
        <f t="shared" ca="1" si="0"/>
        <v>3</v>
      </c>
      <c r="F2" s="24">
        <f t="shared" ca="1" si="0"/>
        <v>4</v>
      </c>
      <c r="G2" s="24">
        <f t="shared" ca="1" si="0"/>
        <v>5</v>
      </c>
      <c r="H2" s="24">
        <f t="shared" ca="1" si="0"/>
        <v>6</v>
      </c>
      <c r="I2" s="24">
        <f t="shared" ca="1" si="0"/>
        <v>7</v>
      </c>
      <c r="J2" s="24">
        <f t="shared" ca="1" si="0"/>
        <v>8</v>
      </c>
      <c r="K2" s="24">
        <f t="shared" ca="1" si="0"/>
        <v>9</v>
      </c>
      <c r="L2" s="24">
        <f t="shared" ca="1" si="0"/>
        <v>10</v>
      </c>
      <c r="M2" s="24">
        <f t="shared" ca="1" si="0"/>
        <v>11</v>
      </c>
      <c r="N2" s="24">
        <f t="shared" ca="1" si="0"/>
        <v>12</v>
      </c>
      <c r="O2" s="24">
        <f t="shared" ca="1" si="0"/>
        <v>13</v>
      </c>
      <c r="P2" s="24">
        <f t="shared" ca="1" si="0"/>
        <v>14</v>
      </c>
      <c r="Q2" s="24">
        <f t="shared" ca="1" si="0"/>
        <v>15</v>
      </c>
      <c r="R2" s="24">
        <f t="shared" ca="1" si="0"/>
        <v>16</v>
      </c>
      <c r="S2" s="24">
        <f t="shared" ca="1" si="0"/>
        <v>17</v>
      </c>
      <c r="T2" s="24">
        <f t="shared" ca="1" si="0"/>
        <v>18</v>
      </c>
      <c r="U2" s="24">
        <f t="shared" ca="1" si="0"/>
        <v>19</v>
      </c>
      <c r="V2" s="24">
        <f t="shared" ca="1" si="0"/>
        <v>20</v>
      </c>
      <c r="W2" s="24">
        <f t="shared" ca="1" si="0"/>
        <v>21</v>
      </c>
      <c r="X2" s="24">
        <f t="shared" ca="1" si="0"/>
        <v>22</v>
      </c>
      <c r="Y2" s="24">
        <f t="shared" ca="1" si="0"/>
        <v>23</v>
      </c>
      <c r="Z2" s="24">
        <f t="shared" ca="1" si="0"/>
        <v>24</v>
      </c>
      <c r="AA2" s="24">
        <f t="shared" ca="1" si="0"/>
        <v>25</v>
      </c>
      <c r="AB2" s="24">
        <f t="shared" ca="1" si="0"/>
        <v>26</v>
      </c>
      <c r="AC2" s="24">
        <f t="shared" ca="1" si="0"/>
        <v>27</v>
      </c>
      <c r="AD2" s="24">
        <f t="shared" ca="1" si="0"/>
        <v>28</v>
      </c>
      <c r="AE2" s="24">
        <f t="shared" ca="1" si="0"/>
        <v>29</v>
      </c>
      <c r="AF2" s="24">
        <f t="shared" ca="1" si="0"/>
        <v>30</v>
      </c>
      <c r="AG2" s="24">
        <f t="shared" ca="1" si="0"/>
        <v>31</v>
      </c>
      <c r="AH2" s="24">
        <f t="shared" ca="1" si="0"/>
        <v>32</v>
      </c>
      <c r="AI2" s="24">
        <f t="shared" ca="1" si="0"/>
        <v>33</v>
      </c>
      <c r="AJ2" s="24">
        <f t="shared" ca="1" si="0"/>
        <v>34</v>
      </c>
      <c r="AK2" s="24">
        <f t="shared" ca="1" si="0"/>
        <v>35</v>
      </c>
      <c r="AL2" s="24">
        <f t="shared" ca="1" si="0"/>
        <v>36</v>
      </c>
      <c r="AM2" s="24">
        <f t="shared" ca="1" si="0"/>
        <v>37</v>
      </c>
      <c r="AN2" s="24">
        <f t="shared" ca="1" si="0"/>
        <v>38</v>
      </c>
      <c r="AO2" s="24">
        <f t="shared" ca="1" si="0"/>
        <v>39</v>
      </c>
      <c r="AP2" s="24">
        <f t="shared" ca="1" si="0"/>
        <v>40</v>
      </c>
      <c r="AQ2" s="24">
        <f t="shared" ca="1" si="0"/>
        <v>41</v>
      </c>
      <c r="AR2" s="24">
        <f t="shared" ca="1" si="0"/>
        <v>42</v>
      </c>
      <c r="AS2" s="24">
        <f t="shared" ca="1" si="0"/>
        <v>43</v>
      </c>
      <c r="AT2" s="24">
        <f t="shared" ca="1" si="0"/>
        <v>44</v>
      </c>
      <c r="AU2" s="24">
        <f t="shared" ca="1" si="0"/>
        <v>45</v>
      </c>
      <c r="AV2" s="24">
        <f t="shared" ca="1" si="0"/>
        <v>46</v>
      </c>
      <c r="AW2" s="24">
        <f t="shared" ca="1" si="0"/>
        <v>47</v>
      </c>
      <c r="AX2" s="24">
        <f t="shared" ca="1" si="0"/>
        <v>48</v>
      </c>
      <c r="AY2" s="24">
        <f t="shared" ca="1" si="0"/>
        <v>49</v>
      </c>
      <c r="AZ2" s="24">
        <f t="shared" ca="1" si="0"/>
        <v>50</v>
      </c>
      <c r="BA2" s="24">
        <f t="shared" ca="1" si="0"/>
        <v>51</v>
      </c>
      <c r="BB2" s="24">
        <f t="shared" ca="1" si="0"/>
        <v>52</v>
      </c>
      <c r="BC2" s="24">
        <f t="shared" ca="1" si="0"/>
        <v>53</v>
      </c>
      <c r="BD2" s="24">
        <f t="shared" ca="1" si="0"/>
        <v>54</v>
      </c>
      <c r="BE2" s="24">
        <f t="shared" ca="1" si="0"/>
        <v>55</v>
      </c>
      <c r="BF2" s="24">
        <f t="shared" ca="1" si="0"/>
        <v>56</v>
      </c>
      <c r="BG2" s="24">
        <f t="shared" ca="1" si="0"/>
        <v>57</v>
      </c>
      <c r="BH2" s="24">
        <f t="shared" ca="1" si="0"/>
        <v>58</v>
      </c>
      <c r="BI2" s="24">
        <f ca="1">BJ2-$BJ$1</f>
        <v>59</v>
      </c>
      <c r="BJ2" s="24">
        <f ca="1">IF(Calculo!$D$22&lt;=60,60,IF(Calculo!$D$22&lt;=120,120,240))</f>
        <v>60</v>
      </c>
    </row>
    <row r="3" spans="1:62" x14ac:dyDescent="0.25">
      <c r="A3" s="11" t="str">
        <f t="array" ref="A3:A22">DatoTarea</f>
        <v>A</v>
      </c>
      <c r="B3" s="21" t="str">
        <f>IF(Datos!A6="","",Datos!A6)</f>
        <v/>
      </c>
      <c r="C3" s="7" t="str">
        <f ca="1">IF($A3="","",IF(AND(C$2&gt;Calculo!$H2,C$2&lt;=Calculo!$I2),IF(Calculo!$M2="CC","C","F"),IF(AND(C$2&gt;Calculo!$J2,C$2&lt;=Calculo!$K2),"X","N")))</f>
        <v>C</v>
      </c>
      <c r="D3" s="7" t="str">
        <f ca="1">IF($A3="","",IF(AND(D$2&gt;Calculo!$H2,D$2&lt;=Calculo!$I2),IF(Calculo!$M2="CC","C","F"),IF(AND(D$2&gt;Calculo!$J2,D$2&lt;=Calculo!$K2),"X","N")))</f>
        <v>C</v>
      </c>
      <c r="E3" s="7" t="str">
        <f ca="1">IF($A3="","",IF(AND(E$2&gt;Calculo!$H2,E$2&lt;=Calculo!$I2),IF(Calculo!$M2="CC","C","F"),IF(AND(E$2&gt;Calculo!$J2,E$2&lt;=Calculo!$K2),"X","N")))</f>
        <v>C</v>
      </c>
      <c r="F3" s="7" t="str">
        <f ca="1">IF($A3="","",IF(AND(F$2&gt;Calculo!$H2,F$2&lt;=Calculo!$I2),IF(Calculo!$M2="CC","C","F"),IF(AND(F$2&gt;Calculo!$J2,F$2&lt;=Calculo!$K2),"X","N")))</f>
        <v>C</v>
      </c>
      <c r="G3" s="7" t="str">
        <f ca="1">IF($A3="","",IF(AND(G$2&gt;Calculo!$H2,G$2&lt;=Calculo!$I2),IF(Calculo!$M2="CC","C","F"),IF(AND(G$2&gt;Calculo!$J2,G$2&lt;=Calculo!$K2),"X","N")))</f>
        <v>C</v>
      </c>
      <c r="H3" s="7" t="str">
        <f ca="1">IF($A3="","",IF(AND(H$2&gt;Calculo!$H2,H$2&lt;=Calculo!$I2),IF(Calculo!$M2="CC","C","F"),IF(AND(H$2&gt;Calculo!$J2,H$2&lt;=Calculo!$K2),"X","N")))</f>
        <v>C</v>
      </c>
      <c r="I3" s="7" t="str">
        <f ca="1">IF($A3="","",IF(AND(I$2&gt;Calculo!$H2,I$2&lt;=Calculo!$I2),IF(Calculo!$M2="CC","C","F"),IF(AND(I$2&gt;Calculo!$J2,I$2&lt;=Calculo!$K2),"X","N")))</f>
        <v>C</v>
      </c>
      <c r="J3" s="7" t="str">
        <f ca="1">IF($A3="","",IF(AND(J$2&gt;Calculo!$H2,J$2&lt;=Calculo!$I2),IF(Calculo!$M2="CC","C","F"),IF(AND(J$2&gt;Calculo!$J2,J$2&lt;=Calculo!$K2),"X","N")))</f>
        <v>C</v>
      </c>
      <c r="K3" s="7" t="str">
        <f ca="1">IF($A3="","",IF(AND(K$2&gt;Calculo!$H2,K$2&lt;=Calculo!$I2),IF(Calculo!$M2="CC","C","F"),IF(AND(K$2&gt;Calculo!$J2,K$2&lt;=Calculo!$K2),"X","N")))</f>
        <v>C</v>
      </c>
      <c r="L3" s="7" t="str">
        <f ca="1">IF($A3="","",IF(AND(L$2&gt;Calculo!$H2,L$2&lt;=Calculo!$I2),IF(Calculo!$M2="CC","C","F"),IF(AND(L$2&gt;Calculo!$J2,L$2&lt;=Calculo!$K2),"X","N")))</f>
        <v>C</v>
      </c>
      <c r="M3" s="7" t="str">
        <f ca="1">IF($A3="","",IF(AND(M$2&gt;Calculo!$H2,M$2&lt;=Calculo!$I2),IF(Calculo!$M2="CC","C","F"),IF(AND(M$2&gt;Calculo!$J2,M$2&lt;=Calculo!$K2),"X","N")))</f>
        <v>C</v>
      </c>
      <c r="N3" s="7" t="str">
        <f ca="1">IF($A3="","",IF(AND(N$2&gt;Calculo!$H2,N$2&lt;=Calculo!$I2),IF(Calculo!$M2="CC","C","F"),IF(AND(N$2&gt;Calculo!$J2,N$2&lt;=Calculo!$K2),"X","N")))</f>
        <v>C</v>
      </c>
      <c r="O3" s="7" t="str">
        <f ca="1">IF($A3="","",IF(AND(O$2&gt;Calculo!$H2,O$2&lt;=Calculo!$I2),IF(Calculo!$M2="CC","C","F"),IF(AND(O$2&gt;Calculo!$J2,O$2&lt;=Calculo!$K2),"X","N")))</f>
        <v>C</v>
      </c>
      <c r="P3" s="7" t="str">
        <f ca="1">IF($A3="","",IF(AND(P$2&gt;Calculo!$H2,P$2&lt;=Calculo!$I2),IF(Calculo!$M2="CC","C","F"),IF(AND(P$2&gt;Calculo!$J2,P$2&lt;=Calculo!$K2),"X","N")))</f>
        <v>C</v>
      </c>
      <c r="Q3" s="7" t="str">
        <f ca="1">IF($A3="","",IF(AND(Q$2&gt;Calculo!$H2,Q$2&lt;=Calculo!$I2),IF(Calculo!$M2="CC","C","F"),IF(AND(Q$2&gt;Calculo!$J2,Q$2&lt;=Calculo!$K2),"X","N")))</f>
        <v>C</v>
      </c>
      <c r="R3" s="7" t="str">
        <f ca="1">IF($A3="","",IF(AND(R$2&gt;Calculo!$H2,R$2&lt;=Calculo!$I2),IF(Calculo!$M2="CC","C","F"),IF(AND(R$2&gt;Calculo!$J2,R$2&lt;=Calculo!$K2),"X","N")))</f>
        <v>C</v>
      </c>
      <c r="S3" s="7" t="str">
        <f ca="1">IF($A3="","",IF(AND(S$2&gt;Calculo!$H2,S$2&lt;=Calculo!$I2),IF(Calculo!$M2="CC","C","F"),IF(AND(S$2&gt;Calculo!$J2,S$2&lt;=Calculo!$K2),"X","N")))</f>
        <v>C</v>
      </c>
      <c r="T3" s="7" t="str">
        <f ca="1">IF($A3="","",IF(AND(T$2&gt;Calculo!$H2,T$2&lt;=Calculo!$I2),IF(Calculo!$M2="CC","C","F"),IF(AND(T$2&gt;Calculo!$J2,T$2&lt;=Calculo!$K2),"X","N")))</f>
        <v>C</v>
      </c>
      <c r="U3" s="7" t="str">
        <f ca="1">IF($A3="","",IF(AND(U$2&gt;Calculo!$H2,U$2&lt;=Calculo!$I2),IF(Calculo!$M2="CC","C","F"),IF(AND(U$2&gt;Calculo!$J2,U$2&lt;=Calculo!$K2),"X","N")))</f>
        <v>C</v>
      </c>
      <c r="V3" s="7" t="str">
        <f ca="1">IF($A3="","",IF(AND(V$2&gt;Calculo!$H2,V$2&lt;=Calculo!$I2),IF(Calculo!$M2="CC","C","F"),IF(AND(V$2&gt;Calculo!$J2,V$2&lt;=Calculo!$K2),"X","N")))</f>
        <v>C</v>
      </c>
      <c r="W3" s="7" t="str">
        <f ca="1">IF($A3="","",IF(AND(W$2&gt;Calculo!$H2,W$2&lt;=Calculo!$I2),IF(Calculo!$M2="CC","C","F"),IF(AND(W$2&gt;Calculo!$J2,W$2&lt;=Calculo!$K2),"X","N")))</f>
        <v>C</v>
      </c>
      <c r="X3" s="7" t="str">
        <f ca="1">IF($A3="","",IF(AND(X$2&gt;Calculo!$H2,X$2&lt;=Calculo!$I2),IF(Calculo!$M2="CC","C","F"),IF(AND(X$2&gt;Calculo!$J2,X$2&lt;=Calculo!$K2),"X","N")))</f>
        <v>C</v>
      </c>
      <c r="Y3" s="7" t="str">
        <f ca="1">IF($A3="","",IF(AND(Y$2&gt;Calculo!$H2,Y$2&lt;=Calculo!$I2),IF(Calculo!$M2="CC","C","F"),IF(AND(Y$2&gt;Calculo!$J2,Y$2&lt;=Calculo!$K2),"X","N")))</f>
        <v>C</v>
      </c>
      <c r="Z3" s="7" t="str">
        <f ca="1">IF($A3="","",IF(AND(Z$2&gt;Calculo!$H2,Z$2&lt;=Calculo!$I2),IF(Calculo!$M2="CC","C","F"),IF(AND(Z$2&gt;Calculo!$J2,Z$2&lt;=Calculo!$K2),"X","N")))</f>
        <v>C</v>
      </c>
      <c r="AA3" s="7" t="str">
        <f ca="1">IF($A3="","",IF(AND(AA$2&gt;Calculo!$H2,AA$2&lt;=Calculo!$I2),IF(Calculo!$M2="CC","C","F"),IF(AND(AA$2&gt;Calculo!$J2,AA$2&lt;=Calculo!$K2),"X","N")))</f>
        <v>C</v>
      </c>
      <c r="AB3" s="7" t="str">
        <f ca="1">IF($A3="","",IF(AND(AB$2&gt;Calculo!$H2,AB$2&lt;=Calculo!$I2),IF(Calculo!$M2="CC","C","F"),IF(AND(AB$2&gt;Calculo!$J2,AB$2&lt;=Calculo!$K2),"X","N")))</f>
        <v>C</v>
      </c>
      <c r="AC3" s="7" t="str">
        <f ca="1">IF($A3="","",IF(AND(AC$2&gt;Calculo!$H2,AC$2&lt;=Calculo!$I2),IF(Calculo!$M2="CC","C","F"),IF(AND(AC$2&gt;Calculo!$J2,AC$2&lt;=Calculo!$K2),"X","N")))</f>
        <v>C</v>
      </c>
      <c r="AD3" s="7" t="str">
        <f ca="1">IF($A3="","",IF(AND(AD$2&gt;Calculo!$H2,AD$2&lt;=Calculo!$I2),IF(Calculo!$M2="CC","C","F"),IF(AND(AD$2&gt;Calculo!$J2,AD$2&lt;=Calculo!$K2),"X","N")))</f>
        <v>C</v>
      </c>
      <c r="AE3" s="7" t="str">
        <f ca="1">IF($A3="","",IF(AND(AE$2&gt;Calculo!$H2,AE$2&lt;=Calculo!$I2),IF(Calculo!$M2="CC","C","F"),IF(AND(AE$2&gt;Calculo!$J2,AE$2&lt;=Calculo!$K2),"X","N")))</f>
        <v>C</v>
      </c>
      <c r="AF3" s="7" t="str">
        <f ca="1">IF($A3="","",IF(AND(AF$2&gt;Calculo!$H2,AF$2&lt;=Calculo!$I2),IF(Calculo!$M2="CC","C","F"),IF(AND(AF$2&gt;Calculo!$J2,AF$2&lt;=Calculo!$K2),"X","N")))</f>
        <v>C</v>
      </c>
      <c r="AG3" s="7" t="str">
        <f ca="1">IF($A3="","",IF(AND(AG$2&gt;Calculo!$H2,AG$2&lt;=Calculo!$I2),IF(Calculo!$M2="CC","C","F"),IF(AND(AG$2&gt;Calculo!$J2,AG$2&lt;=Calculo!$K2),"X","N")))</f>
        <v>N</v>
      </c>
      <c r="AH3" s="7" t="str">
        <f ca="1">IF($A3="","",IF(AND(AH$2&gt;Calculo!$H2,AH$2&lt;=Calculo!$I2),IF(Calculo!$M2="CC","C","F"),IF(AND(AH$2&gt;Calculo!$J2,AH$2&lt;=Calculo!$K2),"X","N")))</f>
        <v>N</v>
      </c>
      <c r="AI3" s="7" t="str">
        <f ca="1">IF($A3="","",IF(AND(AI$2&gt;Calculo!$H2,AI$2&lt;=Calculo!$I2),IF(Calculo!$M2="CC","C","F"),IF(AND(AI$2&gt;Calculo!$J2,AI$2&lt;=Calculo!$K2),"X","N")))</f>
        <v>N</v>
      </c>
      <c r="AJ3" s="7" t="str">
        <f ca="1">IF($A3="","",IF(AND(AJ$2&gt;Calculo!$H2,AJ$2&lt;=Calculo!$I2),IF(Calculo!$M2="CC","C","F"),IF(AND(AJ$2&gt;Calculo!$J2,AJ$2&lt;=Calculo!$K2),"X","N")))</f>
        <v>N</v>
      </c>
      <c r="AK3" s="7" t="str">
        <f ca="1">IF($A3="","",IF(AND(AK$2&gt;Calculo!$H2,AK$2&lt;=Calculo!$I2),IF(Calculo!$M2="CC","C","F"),IF(AND(AK$2&gt;Calculo!$J2,AK$2&lt;=Calculo!$K2),"X","N")))</f>
        <v>N</v>
      </c>
      <c r="AL3" s="7" t="str">
        <f ca="1">IF($A3="","",IF(AND(AL$2&gt;Calculo!$H2,AL$2&lt;=Calculo!$I2),IF(Calculo!$M2="CC","C","F"),IF(AND(AL$2&gt;Calculo!$J2,AL$2&lt;=Calculo!$K2),"X","N")))</f>
        <v>N</v>
      </c>
      <c r="AM3" s="7" t="str">
        <f ca="1">IF($A3="","",IF(AND(AM$2&gt;Calculo!$H2,AM$2&lt;=Calculo!$I2),IF(Calculo!$M2="CC","C","F"),IF(AND(AM$2&gt;Calculo!$J2,AM$2&lt;=Calculo!$K2),"X","N")))</f>
        <v>N</v>
      </c>
      <c r="AN3" s="7" t="str">
        <f ca="1">IF($A3="","",IF(AND(AN$2&gt;Calculo!$H2,AN$2&lt;=Calculo!$I2),IF(Calculo!$M2="CC","C","F"),IF(AND(AN$2&gt;Calculo!$J2,AN$2&lt;=Calculo!$K2),"X","N")))</f>
        <v>N</v>
      </c>
      <c r="AO3" s="7" t="str">
        <f ca="1">IF($A3="","",IF(AND(AO$2&gt;Calculo!$H2,AO$2&lt;=Calculo!$I2),IF(Calculo!$M2="CC","C","F"),IF(AND(AO$2&gt;Calculo!$J2,AO$2&lt;=Calculo!$K2),"X","N")))</f>
        <v>N</v>
      </c>
      <c r="AP3" s="7" t="str">
        <f ca="1">IF($A3="","",IF(AND(AP$2&gt;Calculo!$H2,AP$2&lt;=Calculo!$I2),IF(Calculo!$M2="CC","C","F"),IF(AND(AP$2&gt;Calculo!$J2,AP$2&lt;=Calculo!$K2),"X","N")))</f>
        <v>N</v>
      </c>
      <c r="AQ3" s="7" t="str">
        <f ca="1">IF($A3="","",IF(AND(AQ$2&gt;Calculo!$H2,AQ$2&lt;=Calculo!$I2),IF(Calculo!$M2="CC","C","F"),IF(AND(AQ$2&gt;Calculo!$J2,AQ$2&lt;=Calculo!$K2),"X","N")))</f>
        <v>N</v>
      </c>
      <c r="AR3" s="7" t="str">
        <f ca="1">IF($A3="","",IF(AND(AR$2&gt;Calculo!$H2,AR$2&lt;=Calculo!$I2),IF(Calculo!$M2="CC","C","F"),IF(AND(AR$2&gt;Calculo!$J2,AR$2&lt;=Calculo!$K2),"X","N")))</f>
        <v>N</v>
      </c>
      <c r="AS3" s="7" t="str">
        <f ca="1">IF($A3="","",IF(AND(AS$2&gt;Calculo!$H2,AS$2&lt;=Calculo!$I2),IF(Calculo!$M2="CC","C","F"),IF(AND(AS$2&gt;Calculo!$J2,AS$2&lt;=Calculo!$K2),"X","N")))</f>
        <v>N</v>
      </c>
      <c r="AT3" s="7" t="str">
        <f ca="1">IF($A3="","",IF(AND(AT$2&gt;Calculo!$H2,AT$2&lt;=Calculo!$I2),IF(Calculo!$M2="CC","C","F"),IF(AND(AT$2&gt;Calculo!$J2,AT$2&lt;=Calculo!$K2),"X","N")))</f>
        <v>N</v>
      </c>
      <c r="AU3" s="7" t="str">
        <f ca="1">IF($A3="","",IF(AND(AU$2&gt;Calculo!$H2,AU$2&lt;=Calculo!$I2),IF(Calculo!$M2="CC","C","F"),IF(AND(AU$2&gt;Calculo!$J2,AU$2&lt;=Calculo!$K2),"X","N")))</f>
        <v>N</v>
      </c>
      <c r="AV3" s="7" t="str">
        <f ca="1">IF($A3="","",IF(AND(AV$2&gt;Calculo!$H2,AV$2&lt;=Calculo!$I2),IF(Calculo!$M2="CC","C","F"),IF(AND(AV$2&gt;Calculo!$J2,AV$2&lt;=Calculo!$K2),"X","N")))</f>
        <v>N</v>
      </c>
      <c r="AW3" s="7" t="str">
        <f ca="1">IF($A3="","",IF(AND(AW$2&gt;Calculo!$H2,AW$2&lt;=Calculo!$I2),IF(Calculo!$M2="CC","C","F"),IF(AND(AW$2&gt;Calculo!$J2,AW$2&lt;=Calculo!$K2),"X","N")))</f>
        <v>N</v>
      </c>
      <c r="AX3" s="7" t="str">
        <f ca="1">IF($A3="","",IF(AND(AX$2&gt;Calculo!$H2,AX$2&lt;=Calculo!$I2),IF(Calculo!$M2="CC","C","F"),IF(AND(AX$2&gt;Calculo!$J2,AX$2&lt;=Calculo!$K2),"X","N")))</f>
        <v>N</v>
      </c>
      <c r="AY3" s="7" t="str">
        <f ca="1">IF($A3="","",IF(AND(AY$2&gt;Calculo!$H2,AY$2&lt;=Calculo!$I2),IF(Calculo!$M2="CC","C","F"),IF(AND(AY$2&gt;Calculo!$J2,AY$2&lt;=Calculo!$K2),"X","N")))</f>
        <v>N</v>
      </c>
      <c r="AZ3" s="7" t="str">
        <f ca="1">IF($A3="","",IF(AND(AZ$2&gt;Calculo!$H2,AZ$2&lt;=Calculo!$I2),IF(Calculo!$M2="CC","C","F"),IF(AND(AZ$2&gt;Calculo!$J2,AZ$2&lt;=Calculo!$K2),"X","N")))</f>
        <v>N</v>
      </c>
      <c r="BA3" s="7" t="str">
        <f ca="1">IF($A3="","",IF(AND(BA$2&gt;Calculo!$H2,BA$2&lt;=Calculo!$I2),IF(Calculo!$M2="CC","C","F"),IF(AND(BA$2&gt;Calculo!$J2,BA$2&lt;=Calculo!$K2),"X","N")))</f>
        <v>N</v>
      </c>
      <c r="BB3" s="7" t="str">
        <f ca="1">IF($A3="","",IF(AND(BB$2&gt;Calculo!$H2,BB$2&lt;=Calculo!$I2),IF(Calculo!$M2="CC","C","F"),IF(AND(BB$2&gt;Calculo!$J2,BB$2&lt;=Calculo!$K2),"X","N")))</f>
        <v>N</v>
      </c>
      <c r="BC3" s="7" t="str">
        <f ca="1">IF($A3="","",IF(AND(BC$2&gt;Calculo!$H2,BC$2&lt;=Calculo!$I2),IF(Calculo!$M2="CC","C","F"),IF(AND(BC$2&gt;Calculo!$J2,BC$2&lt;=Calculo!$K2),"X","N")))</f>
        <v>N</v>
      </c>
      <c r="BD3" s="7" t="str">
        <f ca="1">IF($A3="","",IF(AND(BD$2&gt;Calculo!$H2,BD$2&lt;=Calculo!$I2),IF(Calculo!$M2="CC","C","F"),IF(AND(BD$2&gt;Calculo!$J2,BD$2&lt;=Calculo!$K2),"X","N")))</f>
        <v>N</v>
      </c>
      <c r="BE3" s="7" t="str">
        <f ca="1">IF($A3="","",IF(AND(BE$2&gt;Calculo!$H2,BE$2&lt;=Calculo!$I2),IF(Calculo!$M2="CC","C","F"),IF(AND(BE$2&gt;Calculo!$J2,BE$2&lt;=Calculo!$K2),"X","N")))</f>
        <v>N</v>
      </c>
      <c r="BF3" s="7" t="str">
        <f ca="1">IF($A3="","",IF(AND(BF$2&gt;Calculo!$H2,BF$2&lt;=Calculo!$I2),IF(Calculo!$M2="CC","C","F"),IF(AND(BF$2&gt;Calculo!$J2,BF$2&lt;=Calculo!$K2),"X","N")))</f>
        <v>N</v>
      </c>
      <c r="BG3" s="7" t="str">
        <f ca="1">IF($A3="","",IF(AND(BG$2&gt;Calculo!$H2,BG$2&lt;=Calculo!$I2),IF(Calculo!$M2="CC","C","F"),IF(AND(BG$2&gt;Calculo!$J2,BG$2&lt;=Calculo!$K2),"X","N")))</f>
        <v>N</v>
      </c>
      <c r="BH3" s="7" t="str">
        <f ca="1">IF($A3="","",IF(AND(BH$2&gt;Calculo!$H2,BH$2&lt;=Calculo!$I2),IF(Calculo!$M2="CC","C","F"),IF(AND(BH$2&gt;Calculo!$J2,BH$2&lt;=Calculo!$K2),"X","N")))</f>
        <v>N</v>
      </c>
      <c r="BI3" s="7" t="str">
        <f ca="1">IF($A3="","",IF(AND(BI$2&gt;Calculo!$H2,BI$2&lt;=Calculo!$I2),IF(Calculo!$M2="CC","C","F"),IF(AND(BI$2&gt;Calculo!$J2,BI$2&lt;=Calculo!$K2),"X","N")))</f>
        <v>N</v>
      </c>
      <c r="BJ3" s="7" t="str">
        <f ca="1">IF($A3="","",IF(AND(BJ$2&gt;Calculo!$H2,BJ$2&lt;=Calculo!$I2),IF(Calculo!$M2="CC","C","F"),IF(AND(BJ$2&gt;Calculo!$J2,BJ$2&lt;=Calculo!$K2),"X","N")))</f>
        <v>N</v>
      </c>
    </row>
    <row r="4" spans="1:62" x14ac:dyDescent="0.25">
      <c r="A4" s="11" t="str">
        <v>B</v>
      </c>
      <c r="B4" s="21" t="str">
        <f>IF(Datos!A7="","",Datos!A7)</f>
        <v/>
      </c>
      <c r="C4" s="7" t="str">
        <f ca="1">IF($A4="","",IF(AND(C$2&gt;Calculo!$H3,C$2&lt;=Calculo!$I3),IF(Calculo!$M3="CC","C","F"),IF(AND(C$2&gt;Calculo!$J3,C$2&lt;=Calculo!$K3),"X","N")))</f>
        <v>N</v>
      </c>
      <c r="D4" s="7" t="str">
        <f ca="1">IF($A4="","",IF(AND(D$2&gt;Calculo!$H3,D$2&lt;=Calculo!$I3),IF(Calculo!$M3="CC","C","F"),IF(AND(D$2&gt;Calculo!$J3,D$2&lt;=Calculo!$K3),"X","N")))</f>
        <v>N</v>
      </c>
      <c r="E4" s="7" t="str">
        <f ca="1">IF($A4="","",IF(AND(E$2&gt;Calculo!$H3,E$2&lt;=Calculo!$I3),IF(Calculo!$M3="CC","C","F"),IF(AND(E$2&gt;Calculo!$J3,E$2&lt;=Calculo!$K3),"X","N")))</f>
        <v>N</v>
      </c>
      <c r="F4" s="7" t="str">
        <f ca="1">IF($A4="","",IF(AND(F$2&gt;Calculo!$H3,F$2&lt;=Calculo!$I3),IF(Calculo!$M3="CC","C","F"),IF(AND(F$2&gt;Calculo!$J3,F$2&lt;=Calculo!$K3),"X","N")))</f>
        <v>N</v>
      </c>
      <c r="G4" s="7" t="str">
        <f ca="1">IF($A4="","",IF(AND(G$2&gt;Calculo!$H3,G$2&lt;=Calculo!$I3),IF(Calculo!$M3="CC","C","F"),IF(AND(G$2&gt;Calculo!$J3,G$2&lt;=Calculo!$K3),"X","N")))</f>
        <v>N</v>
      </c>
      <c r="H4" s="7" t="str">
        <f ca="1">IF($A4="","",IF(AND(H$2&gt;Calculo!$H3,H$2&lt;=Calculo!$I3),IF(Calculo!$M3="CC","C","F"),IF(AND(H$2&gt;Calculo!$J3,H$2&lt;=Calculo!$K3),"X","N")))</f>
        <v>N</v>
      </c>
      <c r="I4" s="7" t="str">
        <f ca="1">IF($A4="","",IF(AND(I$2&gt;Calculo!$H3,I$2&lt;=Calculo!$I3),IF(Calculo!$M3="CC","C","F"),IF(AND(I$2&gt;Calculo!$J3,I$2&lt;=Calculo!$K3),"X","N")))</f>
        <v>N</v>
      </c>
      <c r="J4" s="7" t="str">
        <f ca="1">IF($A4="","",IF(AND(J$2&gt;Calculo!$H3,J$2&lt;=Calculo!$I3),IF(Calculo!$M3="CC","C","F"),IF(AND(J$2&gt;Calculo!$J3,J$2&lt;=Calculo!$K3),"X","N")))</f>
        <v>N</v>
      </c>
      <c r="K4" s="7" t="str">
        <f ca="1">IF($A4="","",IF(AND(K$2&gt;Calculo!$H3,K$2&lt;=Calculo!$I3),IF(Calculo!$M3="CC","C","F"),IF(AND(K$2&gt;Calculo!$J3,K$2&lt;=Calculo!$K3),"X","N")))</f>
        <v>N</v>
      </c>
      <c r="L4" s="7" t="str">
        <f ca="1">IF($A4="","",IF(AND(L$2&gt;Calculo!$H3,L$2&lt;=Calculo!$I3),IF(Calculo!$M3="CC","C","F"),IF(AND(L$2&gt;Calculo!$J3,L$2&lt;=Calculo!$K3),"X","N")))</f>
        <v>N</v>
      </c>
      <c r="M4" s="7" t="str">
        <f ca="1">IF($A4="","",IF(AND(M$2&gt;Calculo!$H3,M$2&lt;=Calculo!$I3),IF(Calculo!$M3="CC","C","F"),IF(AND(M$2&gt;Calculo!$J3,M$2&lt;=Calculo!$K3),"X","N")))</f>
        <v>N</v>
      </c>
      <c r="N4" s="7" t="str">
        <f ca="1">IF($A4="","",IF(AND(N$2&gt;Calculo!$H3,N$2&lt;=Calculo!$I3),IF(Calculo!$M3="CC","C","F"),IF(AND(N$2&gt;Calculo!$J3,N$2&lt;=Calculo!$K3),"X","N")))</f>
        <v>N</v>
      </c>
      <c r="O4" s="7" t="str">
        <f ca="1">IF($A4="","",IF(AND(O$2&gt;Calculo!$H3,O$2&lt;=Calculo!$I3),IF(Calculo!$M3="CC","C","F"),IF(AND(O$2&gt;Calculo!$J3,O$2&lt;=Calculo!$K3),"X","N")))</f>
        <v>N</v>
      </c>
      <c r="P4" s="7" t="str">
        <f ca="1">IF($A4="","",IF(AND(P$2&gt;Calculo!$H3,P$2&lt;=Calculo!$I3),IF(Calculo!$M3="CC","C","F"),IF(AND(P$2&gt;Calculo!$J3,P$2&lt;=Calculo!$K3),"X","N")))</f>
        <v>N</v>
      </c>
      <c r="Q4" s="7" t="str">
        <f ca="1">IF($A4="","",IF(AND(Q$2&gt;Calculo!$H3,Q$2&lt;=Calculo!$I3),IF(Calculo!$M3="CC","C","F"),IF(AND(Q$2&gt;Calculo!$J3,Q$2&lt;=Calculo!$K3),"X","N")))</f>
        <v>N</v>
      </c>
      <c r="R4" s="7" t="str">
        <f ca="1">IF($A4="","",IF(AND(R$2&gt;Calculo!$H3,R$2&lt;=Calculo!$I3),IF(Calculo!$M3="CC","C","F"),IF(AND(R$2&gt;Calculo!$J3,R$2&lt;=Calculo!$K3),"X","N")))</f>
        <v>N</v>
      </c>
      <c r="S4" s="7" t="str">
        <f ca="1">IF($A4="","",IF(AND(S$2&gt;Calculo!$H3,S$2&lt;=Calculo!$I3),IF(Calculo!$M3="CC","C","F"),IF(AND(S$2&gt;Calculo!$J3,S$2&lt;=Calculo!$K3),"X","N")))</f>
        <v>N</v>
      </c>
      <c r="T4" s="7" t="str">
        <f ca="1">IF($A4="","",IF(AND(T$2&gt;Calculo!$H3,T$2&lt;=Calculo!$I3),IF(Calculo!$M3="CC","C","F"),IF(AND(T$2&gt;Calculo!$J3,T$2&lt;=Calculo!$K3),"X","N")))</f>
        <v>N</v>
      </c>
      <c r="U4" s="7" t="str">
        <f ca="1">IF($A4="","",IF(AND(U$2&gt;Calculo!$H3,U$2&lt;=Calculo!$I3),IF(Calculo!$M3="CC","C","F"),IF(AND(U$2&gt;Calculo!$J3,U$2&lt;=Calculo!$K3),"X","N")))</f>
        <v>N</v>
      </c>
      <c r="V4" s="7" t="str">
        <f ca="1">IF($A4="","",IF(AND(V$2&gt;Calculo!$H3,V$2&lt;=Calculo!$I3),IF(Calculo!$M3="CC","C","F"),IF(AND(V$2&gt;Calculo!$J3,V$2&lt;=Calculo!$K3),"X","N")))</f>
        <v>N</v>
      </c>
      <c r="W4" s="7" t="str">
        <f ca="1">IF($A4="","",IF(AND(W$2&gt;Calculo!$H3,W$2&lt;=Calculo!$I3),IF(Calculo!$M3="CC","C","F"),IF(AND(W$2&gt;Calculo!$J3,W$2&lt;=Calculo!$K3),"X","N")))</f>
        <v>N</v>
      </c>
      <c r="X4" s="7" t="str">
        <f ca="1">IF($A4="","",IF(AND(X$2&gt;Calculo!$H3,X$2&lt;=Calculo!$I3),IF(Calculo!$M3="CC","C","F"),IF(AND(X$2&gt;Calculo!$J3,X$2&lt;=Calculo!$K3),"X","N")))</f>
        <v>N</v>
      </c>
      <c r="Y4" s="7" t="str">
        <f ca="1">IF($A4="","",IF(AND(Y$2&gt;Calculo!$H3,Y$2&lt;=Calculo!$I3),IF(Calculo!$M3="CC","C","F"),IF(AND(Y$2&gt;Calculo!$J3,Y$2&lt;=Calculo!$K3),"X","N")))</f>
        <v>N</v>
      </c>
      <c r="Z4" s="7" t="str">
        <f ca="1">IF($A4="","",IF(AND(Z$2&gt;Calculo!$H3,Z$2&lt;=Calculo!$I3),IF(Calculo!$M3="CC","C","F"),IF(AND(Z$2&gt;Calculo!$J3,Z$2&lt;=Calculo!$K3),"X","N")))</f>
        <v>N</v>
      </c>
      <c r="AA4" s="7" t="str">
        <f ca="1">IF($A4="","",IF(AND(AA$2&gt;Calculo!$H3,AA$2&lt;=Calculo!$I3),IF(Calculo!$M3="CC","C","F"),IF(AND(AA$2&gt;Calculo!$J3,AA$2&lt;=Calculo!$K3),"X","N")))</f>
        <v>N</v>
      </c>
      <c r="AB4" s="7" t="str">
        <f ca="1">IF($A4="","",IF(AND(AB$2&gt;Calculo!$H3,AB$2&lt;=Calculo!$I3),IF(Calculo!$M3="CC","C","F"),IF(AND(AB$2&gt;Calculo!$J3,AB$2&lt;=Calculo!$K3),"X","N")))</f>
        <v>N</v>
      </c>
      <c r="AC4" s="7" t="str">
        <f ca="1">IF($A4="","",IF(AND(AC$2&gt;Calculo!$H3,AC$2&lt;=Calculo!$I3),IF(Calculo!$M3="CC","C","F"),IF(AND(AC$2&gt;Calculo!$J3,AC$2&lt;=Calculo!$K3),"X","N")))</f>
        <v>N</v>
      </c>
      <c r="AD4" s="7" t="str">
        <f ca="1">IF($A4="","",IF(AND(AD$2&gt;Calculo!$H3,AD$2&lt;=Calculo!$I3),IF(Calculo!$M3="CC","C","F"),IF(AND(AD$2&gt;Calculo!$J3,AD$2&lt;=Calculo!$K3),"X","N")))</f>
        <v>N</v>
      </c>
      <c r="AE4" s="7" t="str">
        <f ca="1">IF($A4="","",IF(AND(AE$2&gt;Calculo!$H3,AE$2&lt;=Calculo!$I3),IF(Calculo!$M3="CC","C","F"),IF(AND(AE$2&gt;Calculo!$J3,AE$2&lt;=Calculo!$K3),"X","N")))</f>
        <v>N</v>
      </c>
      <c r="AF4" s="7" t="str">
        <f ca="1">IF($A4="","",IF(AND(AF$2&gt;Calculo!$H3,AF$2&lt;=Calculo!$I3),IF(Calculo!$M3="CC","C","F"),IF(AND(AF$2&gt;Calculo!$J3,AF$2&lt;=Calculo!$K3),"X","N")))</f>
        <v>N</v>
      </c>
      <c r="AG4" s="7" t="str">
        <f ca="1">IF($A4="","",IF(AND(AG$2&gt;Calculo!$H3,AG$2&lt;=Calculo!$I3),IF(Calculo!$M3="CC","C","F"),IF(AND(AG$2&gt;Calculo!$J3,AG$2&lt;=Calculo!$K3),"X","N")))</f>
        <v>F</v>
      </c>
      <c r="AH4" s="7" t="str">
        <f ca="1">IF($A4="","",IF(AND(AH$2&gt;Calculo!$H3,AH$2&lt;=Calculo!$I3),IF(Calculo!$M3="CC","C","F"),IF(AND(AH$2&gt;Calculo!$J3,AH$2&lt;=Calculo!$K3),"X","N")))</f>
        <v>F</v>
      </c>
      <c r="AI4" s="7" t="str">
        <f ca="1">IF($A4="","",IF(AND(AI$2&gt;Calculo!$H3,AI$2&lt;=Calculo!$I3),IF(Calculo!$M3="CC","C","F"),IF(AND(AI$2&gt;Calculo!$J3,AI$2&lt;=Calculo!$K3),"X","N")))</f>
        <v>F</v>
      </c>
      <c r="AJ4" s="7" t="str">
        <f ca="1">IF($A4="","",IF(AND(AJ$2&gt;Calculo!$H3,AJ$2&lt;=Calculo!$I3),IF(Calculo!$M3="CC","C","F"),IF(AND(AJ$2&gt;Calculo!$J3,AJ$2&lt;=Calculo!$K3),"X","N")))</f>
        <v>F</v>
      </c>
      <c r="AK4" s="7" t="str">
        <f ca="1">IF($A4="","",IF(AND(AK$2&gt;Calculo!$H3,AK$2&lt;=Calculo!$I3),IF(Calculo!$M3="CC","C","F"),IF(AND(AK$2&gt;Calculo!$J3,AK$2&lt;=Calculo!$K3),"X","N")))</f>
        <v>F</v>
      </c>
      <c r="AL4" s="7" t="str">
        <f ca="1">IF($A4="","",IF(AND(AL$2&gt;Calculo!$H3,AL$2&lt;=Calculo!$I3),IF(Calculo!$M3="CC","C","F"),IF(AND(AL$2&gt;Calculo!$J3,AL$2&lt;=Calculo!$K3),"X","N")))</f>
        <v>F</v>
      </c>
      <c r="AM4" s="7" t="str">
        <f ca="1">IF($A4="","",IF(AND(AM$2&gt;Calculo!$H3,AM$2&lt;=Calculo!$I3),IF(Calculo!$M3="CC","C","F"),IF(AND(AM$2&gt;Calculo!$J3,AM$2&lt;=Calculo!$K3),"X","N")))</f>
        <v>N</v>
      </c>
      <c r="AN4" s="7" t="str">
        <f ca="1">IF($A4="","",IF(AND(AN$2&gt;Calculo!$H3,AN$2&lt;=Calculo!$I3),IF(Calculo!$M3="CC","C","F"),IF(AND(AN$2&gt;Calculo!$J3,AN$2&lt;=Calculo!$K3),"X","N")))</f>
        <v>N</v>
      </c>
      <c r="AO4" s="7" t="str">
        <f ca="1">IF($A4="","",IF(AND(AO$2&gt;Calculo!$H3,AO$2&lt;=Calculo!$I3),IF(Calculo!$M3="CC","C","F"),IF(AND(AO$2&gt;Calculo!$J3,AO$2&lt;=Calculo!$K3),"X","N")))</f>
        <v>N</v>
      </c>
      <c r="AP4" s="7" t="str">
        <f ca="1">IF($A4="","",IF(AND(AP$2&gt;Calculo!$H3,AP$2&lt;=Calculo!$I3),IF(Calculo!$M3="CC","C","F"),IF(AND(AP$2&gt;Calculo!$J3,AP$2&lt;=Calculo!$K3),"X","N")))</f>
        <v>N</v>
      </c>
      <c r="AQ4" s="7" t="str">
        <f ca="1">IF($A4="","",IF(AND(AQ$2&gt;Calculo!$H3,AQ$2&lt;=Calculo!$I3),IF(Calculo!$M3="CC","C","F"),IF(AND(AQ$2&gt;Calculo!$J3,AQ$2&lt;=Calculo!$K3),"X","N")))</f>
        <v>N</v>
      </c>
      <c r="AR4" s="7" t="str">
        <f ca="1">IF($A4="","",IF(AND(AR$2&gt;Calculo!$H3,AR$2&lt;=Calculo!$I3),IF(Calculo!$M3="CC","C","F"),IF(AND(AR$2&gt;Calculo!$J3,AR$2&lt;=Calculo!$K3),"X","N")))</f>
        <v>N</v>
      </c>
      <c r="AS4" s="7" t="str">
        <f ca="1">IF($A4="","",IF(AND(AS$2&gt;Calculo!$H3,AS$2&lt;=Calculo!$I3),IF(Calculo!$M3="CC","C","F"),IF(AND(AS$2&gt;Calculo!$J3,AS$2&lt;=Calculo!$K3),"X","N")))</f>
        <v>N</v>
      </c>
      <c r="AT4" s="7" t="str">
        <f ca="1">IF($A4="","",IF(AND(AT$2&gt;Calculo!$H3,AT$2&lt;=Calculo!$I3),IF(Calculo!$M3="CC","C","F"),IF(AND(AT$2&gt;Calculo!$J3,AT$2&lt;=Calculo!$K3),"X","N")))</f>
        <v>X</v>
      </c>
      <c r="AU4" s="7" t="str">
        <f ca="1">IF($A4="","",IF(AND(AU$2&gt;Calculo!$H3,AU$2&lt;=Calculo!$I3),IF(Calculo!$M3="CC","C","F"),IF(AND(AU$2&gt;Calculo!$J3,AU$2&lt;=Calculo!$K3),"X","N")))</f>
        <v>X</v>
      </c>
      <c r="AV4" s="7" t="str">
        <f ca="1">IF($A4="","",IF(AND(AV$2&gt;Calculo!$H3,AV$2&lt;=Calculo!$I3),IF(Calculo!$M3="CC","C","F"),IF(AND(AV$2&gt;Calculo!$J3,AV$2&lt;=Calculo!$K3),"X","N")))</f>
        <v>X</v>
      </c>
      <c r="AW4" s="7" t="str">
        <f ca="1">IF($A4="","",IF(AND(AW$2&gt;Calculo!$H3,AW$2&lt;=Calculo!$I3),IF(Calculo!$M3="CC","C","F"),IF(AND(AW$2&gt;Calculo!$J3,AW$2&lt;=Calculo!$K3),"X","N")))</f>
        <v>X</v>
      </c>
      <c r="AX4" s="7" t="str">
        <f ca="1">IF($A4="","",IF(AND(AX$2&gt;Calculo!$H3,AX$2&lt;=Calculo!$I3),IF(Calculo!$M3="CC","C","F"),IF(AND(AX$2&gt;Calculo!$J3,AX$2&lt;=Calculo!$K3),"X","N")))</f>
        <v>X</v>
      </c>
      <c r="AY4" s="7" t="str">
        <f ca="1">IF($A4="","",IF(AND(AY$2&gt;Calculo!$H3,AY$2&lt;=Calculo!$I3),IF(Calculo!$M3="CC","C","F"),IF(AND(AY$2&gt;Calculo!$J3,AY$2&lt;=Calculo!$K3),"X","N")))</f>
        <v>X</v>
      </c>
      <c r="AZ4" s="7" t="str">
        <f ca="1">IF($A4="","",IF(AND(AZ$2&gt;Calculo!$H3,AZ$2&lt;=Calculo!$I3),IF(Calculo!$M3="CC","C","F"),IF(AND(AZ$2&gt;Calculo!$J3,AZ$2&lt;=Calculo!$K3),"X","N")))</f>
        <v>N</v>
      </c>
      <c r="BA4" s="7" t="str">
        <f ca="1">IF($A4="","",IF(AND(BA$2&gt;Calculo!$H3,BA$2&lt;=Calculo!$I3),IF(Calculo!$M3="CC","C","F"),IF(AND(BA$2&gt;Calculo!$J3,BA$2&lt;=Calculo!$K3),"X","N")))</f>
        <v>N</v>
      </c>
      <c r="BB4" s="7" t="str">
        <f ca="1">IF($A4="","",IF(AND(BB$2&gt;Calculo!$H3,BB$2&lt;=Calculo!$I3),IF(Calculo!$M3="CC","C","F"),IF(AND(BB$2&gt;Calculo!$J3,BB$2&lt;=Calculo!$K3),"X","N")))</f>
        <v>N</v>
      </c>
      <c r="BC4" s="7" t="str">
        <f ca="1">IF($A4="","",IF(AND(BC$2&gt;Calculo!$H3,BC$2&lt;=Calculo!$I3),IF(Calculo!$M3="CC","C","F"),IF(AND(BC$2&gt;Calculo!$J3,BC$2&lt;=Calculo!$K3),"X","N")))</f>
        <v>N</v>
      </c>
      <c r="BD4" s="7" t="str">
        <f ca="1">IF($A4="","",IF(AND(BD$2&gt;Calculo!$H3,BD$2&lt;=Calculo!$I3),IF(Calculo!$M3="CC","C","F"),IF(AND(BD$2&gt;Calculo!$J3,BD$2&lt;=Calculo!$K3),"X","N")))</f>
        <v>N</v>
      </c>
      <c r="BE4" s="7" t="str">
        <f ca="1">IF($A4="","",IF(AND(BE$2&gt;Calculo!$H3,BE$2&lt;=Calculo!$I3),IF(Calculo!$M3="CC","C","F"),IF(AND(BE$2&gt;Calculo!$J3,BE$2&lt;=Calculo!$K3),"X","N")))</f>
        <v>N</v>
      </c>
      <c r="BF4" s="7" t="str">
        <f ca="1">IF($A4="","",IF(AND(BF$2&gt;Calculo!$H3,BF$2&lt;=Calculo!$I3),IF(Calculo!$M3="CC","C","F"),IF(AND(BF$2&gt;Calculo!$J3,BF$2&lt;=Calculo!$K3),"X","N")))</f>
        <v>N</v>
      </c>
      <c r="BG4" s="7" t="str">
        <f ca="1">IF($A4="","",IF(AND(BG$2&gt;Calculo!$H3,BG$2&lt;=Calculo!$I3),IF(Calculo!$M3="CC","C","F"),IF(AND(BG$2&gt;Calculo!$J3,BG$2&lt;=Calculo!$K3),"X","N")))</f>
        <v>N</v>
      </c>
      <c r="BH4" s="7" t="str">
        <f ca="1">IF($A4="","",IF(AND(BH$2&gt;Calculo!$H3,BH$2&lt;=Calculo!$I3),IF(Calculo!$M3="CC","C","F"),IF(AND(BH$2&gt;Calculo!$J3,BH$2&lt;=Calculo!$K3),"X","N")))</f>
        <v>N</v>
      </c>
      <c r="BI4" s="7" t="str">
        <f ca="1">IF($A4="","",IF(AND(BI$2&gt;Calculo!$H3,BI$2&lt;=Calculo!$I3),IF(Calculo!$M3="CC","C","F"),IF(AND(BI$2&gt;Calculo!$J3,BI$2&lt;=Calculo!$K3),"X","N")))</f>
        <v>N</v>
      </c>
      <c r="BJ4" s="7" t="str">
        <f ca="1">IF($A4="","",IF(AND(BJ$2&gt;Calculo!$H3,BJ$2&lt;=Calculo!$I3),IF(Calculo!$M3="CC","C","F"),IF(AND(BJ$2&gt;Calculo!$J3,BJ$2&lt;=Calculo!$K3),"X","N")))</f>
        <v>N</v>
      </c>
    </row>
    <row r="5" spans="1:62" x14ac:dyDescent="0.25">
      <c r="A5" s="11" t="str">
        <v>C</v>
      </c>
      <c r="B5" s="21" t="str">
        <f>IF(Datos!A8="","",Datos!A8)</f>
        <v/>
      </c>
      <c r="C5" s="7" t="str">
        <f ca="1">IF($A5="","",IF(AND(C$2&gt;Calculo!$H4,C$2&lt;=Calculo!$I4),IF(Calculo!$M4="CC","C","F"),IF(AND(C$2&gt;Calculo!$J4,C$2&lt;=Calculo!$K4),"X","N")))</f>
        <v>N</v>
      </c>
      <c r="D5" s="7" t="str">
        <f ca="1">IF($A5="","",IF(AND(D$2&gt;Calculo!$H4,D$2&lt;=Calculo!$I4),IF(Calculo!$M4="CC","C","F"),IF(AND(D$2&gt;Calculo!$J4,D$2&lt;=Calculo!$K4),"X","N")))</f>
        <v>N</v>
      </c>
      <c r="E5" s="7" t="str">
        <f ca="1">IF($A5="","",IF(AND(E$2&gt;Calculo!$H4,E$2&lt;=Calculo!$I4),IF(Calculo!$M4="CC","C","F"),IF(AND(E$2&gt;Calculo!$J4,E$2&lt;=Calculo!$K4),"X","N")))</f>
        <v>N</v>
      </c>
      <c r="F5" s="7" t="str">
        <f ca="1">IF($A5="","",IF(AND(F$2&gt;Calculo!$H4,F$2&lt;=Calculo!$I4),IF(Calculo!$M4="CC","C","F"),IF(AND(F$2&gt;Calculo!$J4,F$2&lt;=Calculo!$K4),"X","N")))</f>
        <v>N</v>
      </c>
      <c r="G5" s="7" t="str">
        <f ca="1">IF($A5="","",IF(AND(G$2&gt;Calculo!$H4,G$2&lt;=Calculo!$I4),IF(Calculo!$M4="CC","C","F"),IF(AND(G$2&gt;Calculo!$J4,G$2&lt;=Calculo!$K4),"X","N")))</f>
        <v>N</v>
      </c>
      <c r="H5" s="7" t="str">
        <f ca="1">IF($A5="","",IF(AND(H$2&gt;Calculo!$H4,H$2&lt;=Calculo!$I4),IF(Calculo!$M4="CC","C","F"),IF(AND(H$2&gt;Calculo!$J4,H$2&lt;=Calculo!$K4),"X","N")))</f>
        <v>N</v>
      </c>
      <c r="I5" s="7" t="str">
        <f ca="1">IF($A5="","",IF(AND(I$2&gt;Calculo!$H4,I$2&lt;=Calculo!$I4),IF(Calculo!$M4="CC","C","F"),IF(AND(I$2&gt;Calculo!$J4,I$2&lt;=Calculo!$K4),"X","N")))</f>
        <v>N</v>
      </c>
      <c r="J5" s="7" t="str">
        <f ca="1">IF($A5="","",IF(AND(J$2&gt;Calculo!$H4,J$2&lt;=Calculo!$I4),IF(Calculo!$M4="CC","C","F"),IF(AND(J$2&gt;Calculo!$J4,J$2&lt;=Calculo!$K4),"X","N")))</f>
        <v>N</v>
      </c>
      <c r="K5" s="7" t="str">
        <f ca="1">IF($A5="","",IF(AND(K$2&gt;Calculo!$H4,K$2&lt;=Calculo!$I4),IF(Calculo!$M4="CC","C","F"),IF(AND(K$2&gt;Calculo!$J4,K$2&lt;=Calculo!$K4),"X","N")))</f>
        <v>N</v>
      </c>
      <c r="L5" s="7" t="str">
        <f ca="1">IF($A5="","",IF(AND(L$2&gt;Calculo!$H4,L$2&lt;=Calculo!$I4),IF(Calculo!$M4="CC","C","F"),IF(AND(L$2&gt;Calculo!$J4,L$2&lt;=Calculo!$K4),"X","N")))</f>
        <v>N</v>
      </c>
      <c r="M5" s="7" t="str">
        <f ca="1">IF($A5="","",IF(AND(M$2&gt;Calculo!$H4,M$2&lt;=Calculo!$I4),IF(Calculo!$M4="CC","C","F"),IF(AND(M$2&gt;Calculo!$J4,M$2&lt;=Calculo!$K4),"X","N")))</f>
        <v>N</v>
      </c>
      <c r="N5" s="7" t="str">
        <f ca="1">IF($A5="","",IF(AND(N$2&gt;Calculo!$H4,N$2&lt;=Calculo!$I4),IF(Calculo!$M4="CC","C","F"),IF(AND(N$2&gt;Calculo!$J4,N$2&lt;=Calculo!$K4),"X","N")))</f>
        <v>N</v>
      </c>
      <c r="O5" s="7" t="str">
        <f ca="1">IF($A5="","",IF(AND(O$2&gt;Calculo!$H4,O$2&lt;=Calculo!$I4),IF(Calculo!$M4="CC","C","F"),IF(AND(O$2&gt;Calculo!$J4,O$2&lt;=Calculo!$K4),"X","N")))</f>
        <v>N</v>
      </c>
      <c r="P5" s="7" t="str">
        <f ca="1">IF($A5="","",IF(AND(P$2&gt;Calculo!$H4,P$2&lt;=Calculo!$I4),IF(Calculo!$M4="CC","C","F"),IF(AND(P$2&gt;Calculo!$J4,P$2&lt;=Calculo!$K4),"X","N")))</f>
        <v>N</v>
      </c>
      <c r="Q5" s="7" t="str">
        <f ca="1">IF($A5="","",IF(AND(Q$2&gt;Calculo!$H4,Q$2&lt;=Calculo!$I4),IF(Calculo!$M4="CC","C","F"),IF(AND(Q$2&gt;Calculo!$J4,Q$2&lt;=Calculo!$K4),"X","N")))</f>
        <v>N</v>
      </c>
      <c r="R5" s="7" t="str">
        <f ca="1">IF($A5="","",IF(AND(R$2&gt;Calculo!$H4,R$2&lt;=Calculo!$I4),IF(Calculo!$M4="CC","C","F"),IF(AND(R$2&gt;Calculo!$J4,R$2&lt;=Calculo!$K4),"X","N")))</f>
        <v>N</v>
      </c>
      <c r="S5" s="7" t="str">
        <f ca="1">IF($A5="","",IF(AND(S$2&gt;Calculo!$H4,S$2&lt;=Calculo!$I4),IF(Calculo!$M4="CC","C","F"),IF(AND(S$2&gt;Calculo!$J4,S$2&lt;=Calculo!$K4),"X","N")))</f>
        <v>N</v>
      </c>
      <c r="T5" s="7" t="str">
        <f ca="1">IF($A5="","",IF(AND(T$2&gt;Calculo!$H4,T$2&lt;=Calculo!$I4),IF(Calculo!$M4="CC","C","F"),IF(AND(T$2&gt;Calculo!$J4,T$2&lt;=Calculo!$K4),"X","N")))</f>
        <v>N</v>
      </c>
      <c r="U5" s="7" t="str">
        <f ca="1">IF($A5="","",IF(AND(U$2&gt;Calculo!$H4,U$2&lt;=Calculo!$I4),IF(Calculo!$M4="CC","C","F"),IF(AND(U$2&gt;Calculo!$J4,U$2&lt;=Calculo!$K4),"X","N")))</f>
        <v>N</v>
      </c>
      <c r="V5" s="7" t="str">
        <f ca="1">IF($A5="","",IF(AND(V$2&gt;Calculo!$H4,V$2&lt;=Calculo!$I4),IF(Calculo!$M4="CC","C","F"),IF(AND(V$2&gt;Calculo!$J4,V$2&lt;=Calculo!$K4),"X","N")))</f>
        <v>N</v>
      </c>
      <c r="W5" s="7" t="str">
        <f ca="1">IF($A5="","",IF(AND(W$2&gt;Calculo!$H4,W$2&lt;=Calculo!$I4),IF(Calculo!$M4="CC","C","F"),IF(AND(W$2&gt;Calculo!$J4,W$2&lt;=Calculo!$K4),"X","N")))</f>
        <v>N</v>
      </c>
      <c r="X5" s="7" t="str">
        <f ca="1">IF($A5="","",IF(AND(X$2&gt;Calculo!$H4,X$2&lt;=Calculo!$I4),IF(Calculo!$M4="CC","C","F"),IF(AND(X$2&gt;Calculo!$J4,X$2&lt;=Calculo!$K4),"X","N")))</f>
        <v>N</v>
      </c>
      <c r="Y5" s="7" t="str">
        <f ca="1">IF($A5="","",IF(AND(Y$2&gt;Calculo!$H4,Y$2&lt;=Calculo!$I4),IF(Calculo!$M4="CC","C","F"),IF(AND(Y$2&gt;Calculo!$J4,Y$2&lt;=Calculo!$K4),"X","N")))</f>
        <v>N</v>
      </c>
      <c r="Z5" s="7" t="str">
        <f ca="1">IF($A5="","",IF(AND(Z$2&gt;Calculo!$H4,Z$2&lt;=Calculo!$I4),IF(Calculo!$M4="CC","C","F"),IF(AND(Z$2&gt;Calculo!$J4,Z$2&lt;=Calculo!$K4),"X","N")))</f>
        <v>N</v>
      </c>
      <c r="AA5" s="7" t="str">
        <f ca="1">IF($A5="","",IF(AND(AA$2&gt;Calculo!$H4,AA$2&lt;=Calculo!$I4),IF(Calculo!$M4="CC","C","F"),IF(AND(AA$2&gt;Calculo!$J4,AA$2&lt;=Calculo!$K4),"X","N")))</f>
        <v>N</v>
      </c>
      <c r="AB5" s="7" t="str">
        <f ca="1">IF($A5="","",IF(AND(AB$2&gt;Calculo!$H4,AB$2&lt;=Calculo!$I4),IF(Calculo!$M4="CC","C","F"),IF(AND(AB$2&gt;Calculo!$J4,AB$2&lt;=Calculo!$K4),"X","N")))</f>
        <v>N</v>
      </c>
      <c r="AC5" s="7" t="str">
        <f ca="1">IF($A5="","",IF(AND(AC$2&gt;Calculo!$H4,AC$2&lt;=Calculo!$I4),IF(Calculo!$M4="CC","C","F"),IF(AND(AC$2&gt;Calculo!$J4,AC$2&lt;=Calculo!$K4),"X","N")))</f>
        <v>N</v>
      </c>
      <c r="AD5" s="7" t="str">
        <f ca="1">IF($A5="","",IF(AND(AD$2&gt;Calculo!$H4,AD$2&lt;=Calculo!$I4),IF(Calculo!$M4="CC","C","F"),IF(AND(AD$2&gt;Calculo!$J4,AD$2&lt;=Calculo!$K4),"X","N")))</f>
        <v>N</v>
      </c>
      <c r="AE5" s="7" t="str">
        <f ca="1">IF($A5="","",IF(AND(AE$2&gt;Calculo!$H4,AE$2&lt;=Calculo!$I4),IF(Calculo!$M4="CC","C","F"),IF(AND(AE$2&gt;Calculo!$J4,AE$2&lt;=Calculo!$K4),"X","N")))</f>
        <v>N</v>
      </c>
      <c r="AF5" s="7" t="str">
        <f ca="1">IF($A5="","",IF(AND(AF$2&gt;Calculo!$H4,AF$2&lt;=Calculo!$I4),IF(Calculo!$M4="CC","C","F"),IF(AND(AF$2&gt;Calculo!$J4,AF$2&lt;=Calculo!$K4),"X","N")))</f>
        <v>N</v>
      </c>
      <c r="AG5" s="7" t="str">
        <f ca="1">IF($A5="","",IF(AND(AG$2&gt;Calculo!$H4,AG$2&lt;=Calculo!$I4),IF(Calculo!$M4="CC","C","F"),IF(AND(AG$2&gt;Calculo!$J4,AG$2&lt;=Calculo!$K4),"X","N")))</f>
        <v>N</v>
      </c>
      <c r="AH5" s="7" t="str">
        <f ca="1">IF($A5="","",IF(AND(AH$2&gt;Calculo!$H4,AH$2&lt;=Calculo!$I4),IF(Calculo!$M4="CC","C","F"),IF(AND(AH$2&gt;Calculo!$J4,AH$2&lt;=Calculo!$K4),"X","N")))</f>
        <v>N</v>
      </c>
      <c r="AI5" s="7" t="str">
        <f ca="1">IF($A5="","",IF(AND(AI$2&gt;Calculo!$H4,AI$2&lt;=Calculo!$I4),IF(Calculo!$M4="CC","C","F"),IF(AND(AI$2&gt;Calculo!$J4,AI$2&lt;=Calculo!$K4),"X","N")))</f>
        <v>N</v>
      </c>
      <c r="AJ5" s="7" t="str">
        <f ca="1">IF($A5="","",IF(AND(AJ$2&gt;Calculo!$H4,AJ$2&lt;=Calculo!$I4),IF(Calculo!$M4="CC","C","F"),IF(AND(AJ$2&gt;Calculo!$J4,AJ$2&lt;=Calculo!$K4),"X","N")))</f>
        <v>N</v>
      </c>
      <c r="AK5" s="7" t="str">
        <f ca="1">IF($A5="","",IF(AND(AK$2&gt;Calculo!$H4,AK$2&lt;=Calculo!$I4),IF(Calculo!$M4="CC","C","F"),IF(AND(AK$2&gt;Calculo!$J4,AK$2&lt;=Calculo!$K4),"X","N")))</f>
        <v>N</v>
      </c>
      <c r="AL5" s="7" t="str">
        <f ca="1">IF($A5="","",IF(AND(AL$2&gt;Calculo!$H4,AL$2&lt;=Calculo!$I4),IF(Calculo!$M4="CC","C","F"),IF(AND(AL$2&gt;Calculo!$J4,AL$2&lt;=Calculo!$K4),"X","N")))</f>
        <v>N</v>
      </c>
      <c r="AM5" s="7" t="str">
        <f ca="1">IF($A5="","",IF(AND(AM$2&gt;Calculo!$H4,AM$2&lt;=Calculo!$I4),IF(Calculo!$M4="CC","C","F"),IF(AND(AM$2&gt;Calculo!$J4,AM$2&lt;=Calculo!$K4),"X","N")))</f>
        <v>N</v>
      </c>
      <c r="AN5" s="7" t="str">
        <f ca="1">IF($A5="","",IF(AND(AN$2&gt;Calculo!$H4,AN$2&lt;=Calculo!$I4),IF(Calculo!$M4="CC","C","F"),IF(AND(AN$2&gt;Calculo!$J4,AN$2&lt;=Calculo!$K4),"X","N")))</f>
        <v>N</v>
      </c>
      <c r="AO5" s="7" t="str">
        <f ca="1">IF($A5="","",IF(AND(AO$2&gt;Calculo!$H4,AO$2&lt;=Calculo!$I4),IF(Calculo!$M4="CC","C","F"),IF(AND(AO$2&gt;Calculo!$J4,AO$2&lt;=Calculo!$K4),"X","N")))</f>
        <v>N</v>
      </c>
      <c r="AP5" s="7" t="str">
        <f ca="1">IF($A5="","",IF(AND(AP$2&gt;Calculo!$H4,AP$2&lt;=Calculo!$I4),IF(Calculo!$M4="CC","C","F"),IF(AND(AP$2&gt;Calculo!$J4,AP$2&lt;=Calculo!$K4),"X","N")))</f>
        <v>N</v>
      </c>
      <c r="AQ5" s="7" t="str">
        <f ca="1">IF($A5="","",IF(AND(AQ$2&gt;Calculo!$H4,AQ$2&lt;=Calculo!$I4),IF(Calculo!$M4="CC","C","F"),IF(AND(AQ$2&gt;Calculo!$J4,AQ$2&lt;=Calculo!$K4),"X","N")))</f>
        <v>N</v>
      </c>
      <c r="AR5" s="7" t="str">
        <f ca="1">IF($A5="","",IF(AND(AR$2&gt;Calculo!$H4,AR$2&lt;=Calculo!$I4),IF(Calculo!$M4="CC","C","F"),IF(AND(AR$2&gt;Calculo!$J4,AR$2&lt;=Calculo!$K4),"X","N")))</f>
        <v>N</v>
      </c>
      <c r="AS5" s="7" t="str">
        <f ca="1">IF($A5="","",IF(AND(AS$2&gt;Calculo!$H4,AS$2&lt;=Calculo!$I4),IF(Calculo!$M4="CC","C","F"),IF(AND(AS$2&gt;Calculo!$J4,AS$2&lt;=Calculo!$K4),"X","N")))</f>
        <v>N</v>
      </c>
      <c r="AT5" s="7" t="str">
        <f ca="1">IF($A5="","",IF(AND(AT$2&gt;Calculo!$H4,AT$2&lt;=Calculo!$I4),IF(Calculo!$M4="CC","C","F"),IF(AND(AT$2&gt;Calculo!$J4,AT$2&lt;=Calculo!$K4),"X","N")))</f>
        <v>N</v>
      </c>
      <c r="AU5" s="7" t="str">
        <f ca="1">IF($A5="","",IF(AND(AU$2&gt;Calculo!$H4,AU$2&lt;=Calculo!$I4),IF(Calculo!$M4="CC","C","F"),IF(AND(AU$2&gt;Calculo!$J4,AU$2&lt;=Calculo!$K4),"X","N")))</f>
        <v>F</v>
      </c>
      <c r="AV5" s="7" t="str">
        <f ca="1">IF($A5="","",IF(AND(AV$2&gt;Calculo!$H4,AV$2&lt;=Calculo!$I4),IF(Calculo!$M4="CC","C","F"),IF(AND(AV$2&gt;Calculo!$J4,AV$2&lt;=Calculo!$K4),"X","N")))</f>
        <v>F</v>
      </c>
      <c r="AW5" s="7" t="str">
        <f ca="1">IF($A5="","",IF(AND(AW$2&gt;Calculo!$H4,AW$2&lt;=Calculo!$I4),IF(Calculo!$M4="CC","C","F"),IF(AND(AW$2&gt;Calculo!$J4,AW$2&lt;=Calculo!$K4),"X","N")))</f>
        <v>F</v>
      </c>
      <c r="AX5" s="7" t="str">
        <f ca="1">IF($A5="","",IF(AND(AX$2&gt;Calculo!$H4,AX$2&lt;=Calculo!$I4),IF(Calculo!$M4="CC","C","F"),IF(AND(AX$2&gt;Calculo!$J4,AX$2&lt;=Calculo!$K4),"X","N")))</f>
        <v>F</v>
      </c>
      <c r="AY5" s="7" t="str">
        <f ca="1">IF($A5="","",IF(AND(AY$2&gt;Calculo!$H4,AY$2&lt;=Calculo!$I4),IF(Calculo!$M4="CC","C","F"),IF(AND(AY$2&gt;Calculo!$J4,AY$2&lt;=Calculo!$K4),"X","N")))</f>
        <v>N</v>
      </c>
      <c r="AZ5" s="7" t="str">
        <f ca="1">IF($A5="","",IF(AND(AZ$2&gt;Calculo!$H4,AZ$2&lt;=Calculo!$I4),IF(Calculo!$M4="CC","C","F"),IF(AND(AZ$2&gt;Calculo!$J4,AZ$2&lt;=Calculo!$K4),"X","N")))</f>
        <v>X</v>
      </c>
      <c r="BA5" s="7" t="str">
        <f ca="1">IF($A5="","",IF(AND(BA$2&gt;Calculo!$H4,BA$2&lt;=Calculo!$I4),IF(Calculo!$M4="CC","C","F"),IF(AND(BA$2&gt;Calculo!$J4,BA$2&lt;=Calculo!$K4),"X","N")))</f>
        <v>X</v>
      </c>
      <c r="BB5" s="7" t="str">
        <f ca="1">IF($A5="","",IF(AND(BB$2&gt;Calculo!$H4,BB$2&lt;=Calculo!$I4),IF(Calculo!$M4="CC","C","F"),IF(AND(BB$2&gt;Calculo!$J4,BB$2&lt;=Calculo!$K4),"X","N")))</f>
        <v>X</v>
      </c>
      <c r="BC5" s="7" t="str">
        <f ca="1">IF($A5="","",IF(AND(BC$2&gt;Calculo!$H4,BC$2&lt;=Calculo!$I4),IF(Calculo!$M4="CC","C","F"),IF(AND(BC$2&gt;Calculo!$J4,BC$2&lt;=Calculo!$K4),"X","N")))</f>
        <v>X</v>
      </c>
      <c r="BD5" s="7" t="str">
        <f ca="1">IF($A5="","",IF(AND(BD$2&gt;Calculo!$H4,BD$2&lt;=Calculo!$I4),IF(Calculo!$M4="CC","C","F"),IF(AND(BD$2&gt;Calculo!$J4,BD$2&lt;=Calculo!$K4),"X","N")))</f>
        <v>N</v>
      </c>
      <c r="BE5" s="7" t="str">
        <f ca="1">IF($A5="","",IF(AND(BE$2&gt;Calculo!$H4,BE$2&lt;=Calculo!$I4),IF(Calculo!$M4="CC","C","F"),IF(AND(BE$2&gt;Calculo!$J4,BE$2&lt;=Calculo!$K4),"X","N")))</f>
        <v>N</v>
      </c>
      <c r="BF5" s="7" t="str">
        <f ca="1">IF($A5="","",IF(AND(BF$2&gt;Calculo!$H4,BF$2&lt;=Calculo!$I4),IF(Calculo!$M4="CC","C","F"),IF(AND(BF$2&gt;Calculo!$J4,BF$2&lt;=Calculo!$K4),"X","N")))</f>
        <v>N</v>
      </c>
      <c r="BG5" s="7" t="str">
        <f ca="1">IF($A5="","",IF(AND(BG$2&gt;Calculo!$H4,BG$2&lt;=Calculo!$I4),IF(Calculo!$M4="CC","C","F"),IF(AND(BG$2&gt;Calculo!$J4,BG$2&lt;=Calculo!$K4),"X","N")))</f>
        <v>N</v>
      </c>
      <c r="BH5" s="7" t="str">
        <f ca="1">IF($A5="","",IF(AND(BH$2&gt;Calculo!$H4,BH$2&lt;=Calculo!$I4),IF(Calculo!$M4="CC","C","F"),IF(AND(BH$2&gt;Calculo!$J4,BH$2&lt;=Calculo!$K4),"X","N")))</f>
        <v>N</v>
      </c>
      <c r="BI5" s="7" t="str">
        <f ca="1">IF($A5="","",IF(AND(BI$2&gt;Calculo!$H4,BI$2&lt;=Calculo!$I4),IF(Calculo!$M4="CC","C","F"),IF(AND(BI$2&gt;Calculo!$J4,BI$2&lt;=Calculo!$K4),"X","N")))</f>
        <v>N</v>
      </c>
      <c r="BJ5" s="7" t="str">
        <f ca="1">IF($A5="","",IF(AND(BJ$2&gt;Calculo!$H4,BJ$2&lt;=Calculo!$I4),IF(Calculo!$M4="CC","C","F"),IF(AND(BJ$2&gt;Calculo!$J4,BJ$2&lt;=Calculo!$K4),"X","N")))</f>
        <v>N</v>
      </c>
    </row>
    <row r="6" spans="1:62" x14ac:dyDescent="0.25">
      <c r="A6" s="11" t="str">
        <v>D</v>
      </c>
      <c r="B6" s="21" t="str">
        <f>IF(Datos!A9="","",Datos!A9)</f>
        <v/>
      </c>
      <c r="C6" s="7" t="str">
        <f ca="1">IF($A6="","",IF(AND(C$2&gt;Calculo!$H5,C$2&lt;=Calculo!$I5),IF(Calculo!$M5="CC","C","F"),IF(AND(C$2&gt;Calculo!$J5,C$2&lt;=Calculo!$K5),"X","N")))</f>
        <v>N</v>
      </c>
      <c r="D6" s="7" t="str">
        <f ca="1">IF($A6="","",IF(AND(D$2&gt;Calculo!$H5,D$2&lt;=Calculo!$I5),IF(Calculo!$M5="CC","C","F"),IF(AND(D$2&gt;Calculo!$J5,D$2&lt;=Calculo!$K5),"X","N")))</f>
        <v>N</v>
      </c>
      <c r="E6" s="7" t="str">
        <f ca="1">IF($A6="","",IF(AND(E$2&gt;Calculo!$H5,E$2&lt;=Calculo!$I5),IF(Calculo!$M5="CC","C","F"),IF(AND(E$2&gt;Calculo!$J5,E$2&lt;=Calculo!$K5),"X","N")))</f>
        <v>N</v>
      </c>
      <c r="F6" s="7" t="str">
        <f ca="1">IF($A6="","",IF(AND(F$2&gt;Calculo!$H5,F$2&lt;=Calculo!$I5),IF(Calculo!$M5="CC","C","F"),IF(AND(F$2&gt;Calculo!$J5,F$2&lt;=Calculo!$K5),"X","N")))</f>
        <v>N</v>
      </c>
      <c r="G6" s="7" t="str">
        <f ca="1">IF($A6="","",IF(AND(G$2&gt;Calculo!$H5,G$2&lt;=Calculo!$I5),IF(Calculo!$M5="CC","C","F"),IF(AND(G$2&gt;Calculo!$J5,G$2&lt;=Calculo!$K5),"X","N")))</f>
        <v>N</v>
      </c>
      <c r="H6" s="7" t="str">
        <f ca="1">IF($A6="","",IF(AND(H$2&gt;Calculo!$H5,H$2&lt;=Calculo!$I5),IF(Calculo!$M5="CC","C","F"),IF(AND(H$2&gt;Calculo!$J5,H$2&lt;=Calculo!$K5),"X","N")))</f>
        <v>N</v>
      </c>
      <c r="I6" s="7" t="str">
        <f ca="1">IF($A6="","",IF(AND(I$2&gt;Calculo!$H5,I$2&lt;=Calculo!$I5),IF(Calculo!$M5="CC","C","F"),IF(AND(I$2&gt;Calculo!$J5,I$2&lt;=Calculo!$K5),"X","N")))</f>
        <v>N</v>
      </c>
      <c r="J6" s="7" t="str">
        <f ca="1">IF($A6="","",IF(AND(J$2&gt;Calculo!$H5,J$2&lt;=Calculo!$I5),IF(Calculo!$M5="CC","C","F"),IF(AND(J$2&gt;Calculo!$J5,J$2&lt;=Calculo!$K5),"X","N")))</f>
        <v>N</v>
      </c>
      <c r="K6" s="7" t="str">
        <f ca="1">IF($A6="","",IF(AND(K$2&gt;Calculo!$H5,K$2&lt;=Calculo!$I5),IF(Calculo!$M5="CC","C","F"),IF(AND(K$2&gt;Calculo!$J5,K$2&lt;=Calculo!$K5),"X","N")))</f>
        <v>N</v>
      </c>
      <c r="L6" s="7" t="str">
        <f ca="1">IF($A6="","",IF(AND(L$2&gt;Calculo!$H5,L$2&lt;=Calculo!$I5),IF(Calculo!$M5="CC","C","F"),IF(AND(L$2&gt;Calculo!$J5,L$2&lt;=Calculo!$K5),"X","N")))</f>
        <v>N</v>
      </c>
      <c r="M6" s="7" t="str">
        <f ca="1">IF($A6="","",IF(AND(M$2&gt;Calculo!$H5,M$2&lt;=Calculo!$I5),IF(Calculo!$M5="CC","C","F"),IF(AND(M$2&gt;Calculo!$J5,M$2&lt;=Calculo!$K5),"X","N")))</f>
        <v>N</v>
      </c>
      <c r="N6" s="7" t="str">
        <f ca="1">IF($A6="","",IF(AND(N$2&gt;Calculo!$H5,N$2&lt;=Calculo!$I5),IF(Calculo!$M5="CC","C","F"),IF(AND(N$2&gt;Calculo!$J5,N$2&lt;=Calculo!$K5),"X","N")))</f>
        <v>N</v>
      </c>
      <c r="O6" s="7" t="str">
        <f ca="1">IF($A6="","",IF(AND(O$2&gt;Calculo!$H5,O$2&lt;=Calculo!$I5),IF(Calculo!$M5="CC","C","F"),IF(AND(O$2&gt;Calculo!$J5,O$2&lt;=Calculo!$K5),"X","N")))</f>
        <v>N</v>
      </c>
      <c r="P6" s="7" t="str">
        <f ca="1">IF($A6="","",IF(AND(P$2&gt;Calculo!$H5,P$2&lt;=Calculo!$I5),IF(Calculo!$M5="CC","C","F"),IF(AND(P$2&gt;Calculo!$J5,P$2&lt;=Calculo!$K5),"X","N")))</f>
        <v>N</v>
      </c>
      <c r="Q6" s="7" t="str">
        <f ca="1">IF($A6="","",IF(AND(Q$2&gt;Calculo!$H5,Q$2&lt;=Calculo!$I5),IF(Calculo!$M5="CC","C","F"),IF(AND(Q$2&gt;Calculo!$J5,Q$2&lt;=Calculo!$K5),"X","N")))</f>
        <v>N</v>
      </c>
      <c r="R6" s="7" t="str">
        <f ca="1">IF($A6="","",IF(AND(R$2&gt;Calculo!$H5,R$2&lt;=Calculo!$I5),IF(Calculo!$M5="CC","C","F"),IF(AND(R$2&gt;Calculo!$J5,R$2&lt;=Calculo!$K5),"X","N")))</f>
        <v>N</v>
      </c>
      <c r="S6" s="7" t="str">
        <f ca="1">IF($A6="","",IF(AND(S$2&gt;Calculo!$H5,S$2&lt;=Calculo!$I5),IF(Calculo!$M5="CC","C","F"),IF(AND(S$2&gt;Calculo!$J5,S$2&lt;=Calculo!$K5),"X","N")))</f>
        <v>N</v>
      </c>
      <c r="T6" s="7" t="str">
        <f ca="1">IF($A6="","",IF(AND(T$2&gt;Calculo!$H5,T$2&lt;=Calculo!$I5),IF(Calculo!$M5="CC","C","F"),IF(AND(T$2&gt;Calculo!$J5,T$2&lt;=Calculo!$K5),"X","N")))</f>
        <v>N</v>
      </c>
      <c r="U6" s="7" t="str">
        <f ca="1">IF($A6="","",IF(AND(U$2&gt;Calculo!$H5,U$2&lt;=Calculo!$I5),IF(Calculo!$M5="CC","C","F"),IF(AND(U$2&gt;Calculo!$J5,U$2&lt;=Calculo!$K5),"X","N")))</f>
        <v>N</v>
      </c>
      <c r="V6" s="7" t="str">
        <f ca="1">IF($A6="","",IF(AND(V$2&gt;Calculo!$H5,V$2&lt;=Calculo!$I5),IF(Calculo!$M5="CC","C","F"),IF(AND(V$2&gt;Calculo!$J5,V$2&lt;=Calculo!$K5),"X","N")))</f>
        <v>N</v>
      </c>
      <c r="W6" s="7" t="str">
        <f ca="1">IF($A6="","",IF(AND(W$2&gt;Calculo!$H5,W$2&lt;=Calculo!$I5),IF(Calculo!$M5="CC","C","F"),IF(AND(W$2&gt;Calculo!$J5,W$2&lt;=Calculo!$K5),"X","N")))</f>
        <v>N</v>
      </c>
      <c r="X6" s="7" t="str">
        <f ca="1">IF($A6="","",IF(AND(X$2&gt;Calculo!$H5,X$2&lt;=Calculo!$I5),IF(Calculo!$M5="CC","C","F"),IF(AND(X$2&gt;Calculo!$J5,X$2&lt;=Calculo!$K5),"X","N")))</f>
        <v>N</v>
      </c>
      <c r="Y6" s="7" t="str">
        <f ca="1">IF($A6="","",IF(AND(Y$2&gt;Calculo!$H5,Y$2&lt;=Calculo!$I5),IF(Calculo!$M5="CC","C","F"),IF(AND(Y$2&gt;Calculo!$J5,Y$2&lt;=Calculo!$K5),"X","N")))</f>
        <v>N</v>
      </c>
      <c r="Z6" s="7" t="str">
        <f ca="1">IF($A6="","",IF(AND(Z$2&gt;Calculo!$H5,Z$2&lt;=Calculo!$I5),IF(Calculo!$M5="CC","C","F"),IF(AND(Z$2&gt;Calculo!$J5,Z$2&lt;=Calculo!$K5),"X","N")))</f>
        <v>N</v>
      </c>
      <c r="AA6" s="7" t="str">
        <f ca="1">IF($A6="","",IF(AND(AA$2&gt;Calculo!$H5,AA$2&lt;=Calculo!$I5),IF(Calculo!$M5="CC","C","F"),IF(AND(AA$2&gt;Calculo!$J5,AA$2&lt;=Calculo!$K5),"X","N")))</f>
        <v>N</v>
      </c>
      <c r="AB6" s="7" t="str">
        <f ca="1">IF($A6="","",IF(AND(AB$2&gt;Calculo!$H5,AB$2&lt;=Calculo!$I5),IF(Calculo!$M5="CC","C","F"),IF(AND(AB$2&gt;Calculo!$J5,AB$2&lt;=Calculo!$K5),"X","N")))</f>
        <v>N</v>
      </c>
      <c r="AC6" s="7" t="str">
        <f ca="1">IF($A6="","",IF(AND(AC$2&gt;Calculo!$H5,AC$2&lt;=Calculo!$I5),IF(Calculo!$M5="CC","C","F"),IF(AND(AC$2&gt;Calculo!$J5,AC$2&lt;=Calculo!$K5),"X","N")))</f>
        <v>N</v>
      </c>
      <c r="AD6" s="7" t="str">
        <f ca="1">IF($A6="","",IF(AND(AD$2&gt;Calculo!$H5,AD$2&lt;=Calculo!$I5),IF(Calculo!$M5="CC","C","F"),IF(AND(AD$2&gt;Calculo!$J5,AD$2&lt;=Calculo!$K5),"X","N")))</f>
        <v>N</v>
      </c>
      <c r="AE6" s="7" t="str">
        <f ca="1">IF($A6="","",IF(AND(AE$2&gt;Calculo!$H5,AE$2&lt;=Calculo!$I5),IF(Calculo!$M5="CC","C","F"),IF(AND(AE$2&gt;Calculo!$J5,AE$2&lt;=Calculo!$K5),"X","N")))</f>
        <v>N</v>
      </c>
      <c r="AF6" s="7" t="str">
        <f ca="1">IF($A6="","",IF(AND(AF$2&gt;Calculo!$H5,AF$2&lt;=Calculo!$I5),IF(Calculo!$M5="CC","C","F"),IF(AND(AF$2&gt;Calculo!$J5,AF$2&lt;=Calculo!$K5),"X","N")))</f>
        <v>N</v>
      </c>
      <c r="AG6" s="7" t="str">
        <f ca="1">IF($A6="","",IF(AND(AG$2&gt;Calculo!$H5,AG$2&lt;=Calculo!$I5),IF(Calculo!$M5="CC","C","F"),IF(AND(AG$2&gt;Calculo!$J5,AG$2&lt;=Calculo!$K5),"X","N")))</f>
        <v>C</v>
      </c>
      <c r="AH6" s="7" t="str">
        <f ca="1">IF($A6="","",IF(AND(AH$2&gt;Calculo!$H5,AH$2&lt;=Calculo!$I5),IF(Calculo!$M5="CC","C","F"),IF(AND(AH$2&gt;Calculo!$J5,AH$2&lt;=Calculo!$K5),"X","N")))</f>
        <v>C</v>
      </c>
      <c r="AI6" s="7" t="str">
        <f ca="1">IF($A6="","",IF(AND(AI$2&gt;Calculo!$H5,AI$2&lt;=Calculo!$I5),IF(Calculo!$M5="CC","C","F"),IF(AND(AI$2&gt;Calculo!$J5,AI$2&lt;=Calculo!$K5),"X","N")))</f>
        <v>C</v>
      </c>
      <c r="AJ6" s="7" t="str">
        <f ca="1">IF($A6="","",IF(AND(AJ$2&gt;Calculo!$H5,AJ$2&lt;=Calculo!$I5),IF(Calculo!$M5="CC","C","F"),IF(AND(AJ$2&gt;Calculo!$J5,AJ$2&lt;=Calculo!$K5),"X","N")))</f>
        <v>C</v>
      </c>
      <c r="AK6" s="7" t="str">
        <f ca="1">IF($A6="","",IF(AND(AK$2&gt;Calculo!$H5,AK$2&lt;=Calculo!$I5),IF(Calculo!$M5="CC","C","F"),IF(AND(AK$2&gt;Calculo!$J5,AK$2&lt;=Calculo!$K5),"X","N")))</f>
        <v>C</v>
      </c>
      <c r="AL6" s="7" t="str">
        <f ca="1">IF($A6="","",IF(AND(AL$2&gt;Calculo!$H5,AL$2&lt;=Calculo!$I5),IF(Calculo!$M5="CC","C","F"),IF(AND(AL$2&gt;Calculo!$J5,AL$2&lt;=Calculo!$K5),"X","N")))</f>
        <v>N</v>
      </c>
      <c r="AM6" s="7" t="str">
        <f ca="1">IF($A6="","",IF(AND(AM$2&gt;Calculo!$H5,AM$2&lt;=Calculo!$I5),IF(Calculo!$M5="CC","C","F"),IF(AND(AM$2&gt;Calculo!$J5,AM$2&lt;=Calculo!$K5),"X","N")))</f>
        <v>N</v>
      </c>
      <c r="AN6" s="7" t="str">
        <f ca="1">IF($A6="","",IF(AND(AN$2&gt;Calculo!$H5,AN$2&lt;=Calculo!$I5),IF(Calculo!$M5="CC","C","F"),IF(AND(AN$2&gt;Calculo!$J5,AN$2&lt;=Calculo!$K5),"X","N")))</f>
        <v>N</v>
      </c>
      <c r="AO6" s="7" t="str">
        <f ca="1">IF($A6="","",IF(AND(AO$2&gt;Calculo!$H5,AO$2&lt;=Calculo!$I5),IF(Calculo!$M5="CC","C","F"),IF(AND(AO$2&gt;Calculo!$J5,AO$2&lt;=Calculo!$K5),"X","N")))</f>
        <v>N</v>
      </c>
      <c r="AP6" s="7" t="str">
        <f ca="1">IF($A6="","",IF(AND(AP$2&gt;Calculo!$H5,AP$2&lt;=Calculo!$I5),IF(Calculo!$M5="CC","C","F"),IF(AND(AP$2&gt;Calculo!$J5,AP$2&lt;=Calculo!$K5),"X","N")))</f>
        <v>N</v>
      </c>
      <c r="AQ6" s="7" t="str">
        <f ca="1">IF($A6="","",IF(AND(AQ$2&gt;Calculo!$H5,AQ$2&lt;=Calculo!$I5),IF(Calculo!$M5="CC","C","F"),IF(AND(AQ$2&gt;Calculo!$J5,AQ$2&lt;=Calculo!$K5),"X","N")))</f>
        <v>N</v>
      </c>
      <c r="AR6" s="7" t="str">
        <f ca="1">IF($A6="","",IF(AND(AR$2&gt;Calculo!$H5,AR$2&lt;=Calculo!$I5),IF(Calculo!$M5="CC","C","F"),IF(AND(AR$2&gt;Calculo!$J5,AR$2&lt;=Calculo!$K5),"X","N")))</f>
        <v>N</v>
      </c>
      <c r="AS6" s="7" t="str">
        <f ca="1">IF($A6="","",IF(AND(AS$2&gt;Calculo!$H5,AS$2&lt;=Calculo!$I5),IF(Calculo!$M5="CC","C","F"),IF(AND(AS$2&gt;Calculo!$J5,AS$2&lt;=Calculo!$K5),"X","N")))</f>
        <v>N</v>
      </c>
      <c r="AT6" s="7" t="str">
        <f ca="1">IF($A6="","",IF(AND(AT$2&gt;Calculo!$H5,AT$2&lt;=Calculo!$I5),IF(Calculo!$M5="CC","C","F"),IF(AND(AT$2&gt;Calculo!$J5,AT$2&lt;=Calculo!$K5),"X","N")))</f>
        <v>N</v>
      </c>
      <c r="AU6" s="7" t="str">
        <f ca="1">IF($A6="","",IF(AND(AU$2&gt;Calculo!$H5,AU$2&lt;=Calculo!$I5),IF(Calculo!$M5="CC","C","F"),IF(AND(AU$2&gt;Calculo!$J5,AU$2&lt;=Calculo!$K5),"X","N")))</f>
        <v>N</v>
      </c>
      <c r="AV6" s="7" t="str">
        <f ca="1">IF($A6="","",IF(AND(AV$2&gt;Calculo!$H5,AV$2&lt;=Calculo!$I5),IF(Calculo!$M5="CC","C","F"),IF(AND(AV$2&gt;Calculo!$J5,AV$2&lt;=Calculo!$K5),"X","N")))</f>
        <v>N</v>
      </c>
      <c r="AW6" s="7" t="str">
        <f ca="1">IF($A6="","",IF(AND(AW$2&gt;Calculo!$H5,AW$2&lt;=Calculo!$I5),IF(Calculo!$M5="CC","C","F"),IF(AND(AW$2&gt;Calculo!$J5,AW$2&lt;=Calculo!$K5),"X","N")))</f>
        <v>N</v>
      </c>
      <c r="AX6" s="7" t="str">
        <f ca="1">IF($A6="","",IF(AND(AX$2&gt;Calculo!$H5,AX$2&lt;=Calculo!$I5),IF(Calculo!$M5="CC","C","F"),IF(AND(AX$2&gt;Calculo!$J5,AX$2&lt;=Calculo!$K5),"X","N")))</f>
        <v>N</v>
      </c>
      <c r="AY6" s="7" t="str">
        <f ca="1">IF($A6="","",IF(AND(AY$2&gt;Calculo!$H5,AY$2&lt;=Calculo!$I5),IF(Calculo!$M5="CC","C","F"),IF(AND(AY$2&gt;Calculo!$J5,AY$2&lt;=Calculo!$K5),"X","N")))</f>
        <v>N</v>
      </c>
      <c r="AZ6" s="7" t="str">
        <f ca="1">IF($A6="","",IF(AND(AZ$2&gt;Calculo!$H5,AZ$2&lt;=Calculo!$I5),IF(Calculo!$M5="CC","C","F"),IF(AND(AZ$2&gt;Calculo!$J5,AZ$2&lt;=Calculo!$K5),"X","N")))</f>
        <v>N</v>
      </c>
      <c r="BA6" s="7" t="str">
        <f ca="1">IF($A6="","",IF(AND(BA$2&gt;Calculo!$H5,BA$2&lt;=Calculo!$I5),IF(Calculo!$M5="CC","C","F"),IF(AND(BA$2&gt;Calculo!$J5,BA$2&lt;=Calculo!$K5),"X","N")))</f>
        <v>N</v>
      </c>
      <c r="BB6" s="7" t="str">
        <f ca="1">IF($A6="","",IF(AND(BB$2&gt;Calculo!$H5,BB$2&lt;=Calculo!$I5),IF(Calculo!$M5="CC","C","F"),IF(AND(BB$2&gt;Calculo!$J5,BB$2&lt;=Calculo!$K5),"X","N")))</f>
        <v>N</v>
      </c>
      <c r="BC6" s="7" t="str">
        <f ca="1">IF($A6="","",IF(AND(BC$2&gt;Calculo!$H5,BC$2&lt;=Calculo!$I5),IF(Calculo!$M5="CC","C","F"),IF(AND(BC$2&gt;Calculo!$J5,BC$2&lt;=Calculo!$K5),"X","N")))</f>
        <v>N</v>
      </c>
      <c r="BD6" s="7" t="str">
        <f ca="1">IF($A6="","",IF(AND(BD$2&gt;Calculo!$H5,BD$2&lt;=Calculo!$I5),IF(Calculo!$M5="CC","C","F"),IF(AND(BD$2&gt;Calculo!$J5,BD$2&lt;=Calculo!$K5),"X","N")))</f>
        <v>N</v>
      </c>
      <c r="BE6" s="7" t="str">
        <f ca="1">IF($A6="","",IF(AND(BE$2&gt;Calculo!$H5,BE$2&lt;=Calculo!$I5),IF(Calculo!$M5="CC","C","F"),IF(AND(BE$2&gt;Calculo!$J5,BE$2&lt;=Calculo!$K5),"X","N")))</f>
        <v>N</v>
      </c>
      <c r="BF6" s="7" t="str">
        <f ca="1">IF($A6="","",IF(AND(BF$2&gt;Calculo!$H5,BF$2&lt;=Calculo!$I5),IF(Calculo!$M5="CC","C","F"),IF(AND(BF$2&gt;Calculo!$J5,BF$2&lt;=Calculo!$K5),"X","N")))</f>
        <v>N</v>
      </c>
      <c r="BG6" s="7" t="str">
        <f ca="1">IF($A6="","",IF(AND(BG$2&gt;Calculo!$H5,BG$2&lt;=Calculo!$I5),IF(Calculo!$M5="CC","C","F"),IF(AND(BG$2&gt;Calculo!$J5,BG$2&lt;=Calculo!$K5),"X","N")))</f>
        <v>N</v>
      </c>
      <c r="BH6" s="7" t="str">
        <f ca="1">IF($A6="","",IF(AND(BH$2&gt;Calculo!$H5,BH$2&lt;=Calculo!$I5),IF(Calculo!$M5="CC","C","F"),IF(AND(BH$2&gt;Calculo!$J5,BH$2&lt;=Calculo!$K5),"X","N")))</f>
        <v>N</v>
      </c>
      <c r="BI6" s="7" t="str">
        <f ca="1">IF($A6="","",IF(AND(BI$2&gt;Calculo!$H5,BI$2&lt;=Calculo!$I5),IF(Calculo!$M5="CC","C","F"),IF(AND(BI$2&gt;Calculo!$J5,BI$2&lt;=Calculo!$K5),"X","N")))</f>
        <v>N</v>
      </c>
      <c r="BJ6" s="7" t="str">
        <f ca="1">IF($A6="","",IF(AND(BJ$2&gt;Calculo!$H5,BJ$2&lt;=Calculo!$I5),IF(Calculo!$M5="CC","C","F"),IF(AND(BJ$2&gt;Calculo!$J5,BJ$2&lt;=Calculo!$K5),"X","N")))</f>
        <v>N</v>
      </c>
    </row>
    <row r="7" spans="1:62" x14ac:dyDescent="0.25">
      <c r="A7" s="11" t="str">
        <v>E</v>
      </c>
      <c r="B7" s="21" t="str">
        <f>IF(Datos!A10="","",Datos!A10)</f>
        <v/>
      </c>
      <c r="C7" s="7" t="str">
        <f ca="1">IF($A7="","",IF(AND(C$2&gt;Calculo!$H6,C$2&lt;=Calculo!$I6),IF(Calculo!$M6="CC","C","F"),IF(AND(C$2&gt;Calculo!$J6,C$2&lt;=Calculo!$K6),"X","N")))</f>
        <v>N</v>
      </c>
      <c r="D7" s="7" t="str">
        <f ca="1">IF($A7="","",IF(AND(D$2&gt;Calculo!$H6,D$2&lt;=Calculo!$I6),IF(Calculo!$M6="CC","C","F"),IF(AND(D$2&gt;Calculo!$J6,D$2&lt;=Calculo!$K6),"X","N")))</f>
        <v>N</v>
      </c>
      <c r="E7" s="7" t="str">
        <f ca="1">IF($A7="","",IF(AND(E$2&gt;Calculo!$H6,E$2&lt;=Calculo!$I6),IF(Calculo!$M6="CC","C","F"),IF(AND(E$2&gt;Calculo!$J6,E$2&lt;=Calculo!$K6),"X","N")))</f>
        <v>N</v>
      </c>
      <c r="F7" s="7" t="str">
        <f ca="1">IF($A7="","",IF(AND(F$2&gt;Calculo!$H6,F$2&lt;=Calculo!$I6),IF(Calculo!$M6="CC","C","F"),IF(AND(F$2&gt;Calculo!$J6,F$2&lt;=Calculo!$K6),"X","N")))</f>
        <v>N</v>
      </c>
      <c r="G7" s="7" t="str">
        <f ca="1">IF($A7="","",IF(AND(G$2&gt;Calculo!$H6,G$2&lt;=Calculo!$I6),IF(Calculo!$M6="CC","C","F"),IF(AND(G$2&gt;Calculo!$J6,G$2&lt;=Calculo!$K6),"X","N")))</f>
        <v>N</v>
      </c>
      <c r="H7" s="7" t="str">
        <f ca="1">IF($A7="","",IF(AND(H$2&gt;Calculo!$H6,H$2&lt;=Calculo!$I6),IF(Calculo!$M6="CC","C","F"),IF(AND(H$2&gt;Calculo!$J6,H$2&lt;=Calculo!$K6),"X","N")))</f>
        <v>N</v>
      </c>
      <c r="I7" s="7" t="str">
        <f ca="1">IF($A7="","",IF(AND(I$2&gt;Calculo!$H6,I$2&lt;=Calculo!$I6),IF(Calculo!$M6="CC","C","F"),IF(AND(I$2&gt;Calculo!$J6,I$2&lt;=Calculo!$K6),"X","N")))</f>
        <v>N</v>
      </c>
      <c r="J7" s="7" t="str">
        <f ca="1">IF($A7="","",IF(AND(J$2&gt;Calculo!$H6,J$2&lt;=Calculo!$I6),IF(Calculo!$M6="CC","C","F"),IF(AND(J$2&gt;Calculo!$J6,J$2&lt;=Calculo!$K6),"X","N")))</f>
        <v>N</v>
      </c>
      <c r="K7" s="7" t="str">
        <f ca="1">IF($A7="","",IF(AND(K$2&gt;Calculo!$H6,K$2&lt;=Calculo!$I6),IF(Calculo!$M6="CC","C","F"),IF(AND(K$2&gt;Calculo!$J6,K$2&lt;=Calculo!$K6),"X","N")))</f>
        <v>N</v>
      </c>
      <c r="L7" s="7" t="str">
        <f ca="1">IF($A7="","",IF(AND(L$2&gt;Calculo!$H6,L$2&lt;=Calculo!$I6),IF(Calculo!$M6="CC","C","F"),IF(AND(L$2&gt;Calculo!$J6,L$2&lt;=Calculo!$K6),"X","N")))</f>
        <v>N</v>
      </c>
      <c r="M7" s="7" t="str">
        <f ca="1">IF($A7="","",IF(AND(M$2&gt;Calculo!$H6,M$2&lt;=Calculo!$I6),IF(Calculo!$M6="CC","C","F"),IF(AND(M$2&gt;Calculo!$J6,M$2&lt;=Calculo!$K6),"X","N")))</f>
        <v>N</v>
      </c>
      <c r="N7" s="7" t="str">
        <f ca="1">IF($A7="","",IF(AND(N$2&gt;Calculo!$H6,N$2&lt;=Calculo!$I6),IF(Calculo!$M6="CC","C","F"),IF(AND(N$2&gt;Calculo!$J6,N$2&lt;=Calculo!$K6),"X","N")))</f>
        <v>N</v>
      </c>
      <c r="O7" s="7" t="str">
        <f ca="1">IF($A7="","",IF(AND(O$2&gt;Calculo!$H6,O$2&lt;=Calculo!$I6),IF(Calculo!$M6="CC","C","F"),IF(AND(O$2&gt;Calculo!$J6,O$2&lt;=Calculo!$K6),"X","N")))</f>
        <v>N</v>
      </c>
      <c r="P7" s="7" t="str">
        <f ca="1">IF($A7="","",IF(AND(P$2&gt;Calculo!$H6,P$2&lt;=Calculo!$I6),IF(Calculo!$M6="CC","C","F"),IF(AND(P$2&gt;Calculo!$J6,P$2&lt;=Calculo!$K6),"X","N")))</f>
        <v>N</v>
      </c>
      <c r="Q7" s="7" t="str">
        <f ca="1">IF($A7="","",IF(AND(Q$2&gt;Calculo!$H6,Q$2&lt;=Calculo!$I6),IF(Calculo!$M6="CC","C","F"),IF(AND(Q$2&gt;Calculo!$J6,Q$2&lt;=Calculo!$K6),"X","N")))</f>
        <v>N</v>
      </c>
      <c r="R7" s="7" t="str">
        <f ca="1">IF($A7="","",IF(AND(R$2&gt;Calculo!$H6,R$2&lt;=Calculo!$I6),IF(Calculo!$M6="CC","C","F"),IF(AND(R$2&gt;Calculo!$J6,R$2&lt;=Calculo!$K6),"X","N")))</f>
        <v>N</v>
      </c>
      <c r="S7" s="7" t="str">
        <f ca="1">IF($A7="","",IF(AND(S$2&gt;Calculo!$H6,S$2&lt;=Calculo!$I6),IF(Calculo!$M6="CC","C","F"),IF(AND(S$2&gt;Calculo!$J6,S$2&lt;=Calculo!$K6),"X","N")))</f>
        <v>N</v>
      </c>
      <c r="T7" s="7" t="str">
        <f ca="1">IF($A7="","",IF(AND(T$2&gt;Calculo!$H6,T$2&lt;=Calculo!$I6),IF(Calculo!$M6="CC","C","F"),IF(AND(T$2&gt;Calculo!$J6,T$2&lt;=Calculo!$K6),"X","N")))</f>
        <v>N</v>
      </c>
      <c r="U7" s="7" t="str">
        <f ca="1">IF($A7="","",IF(AND(U$2&gt;Calculo!$H6,U$2&lt;=Calculo!$I6),IF(Calculo!$M6="CC","C","F"),IF(AND(U$2&gt;Calculo!$J6,U$2&lt;=Calculo!$K6),"X","N")))</f>
        <v>N</v>
      </c>
      <c r="V7" s="7" t="str">
        <f ca="1">IF($A7="","",IF(AND(V$2&gt;Calculo!$H6,V$2&lt;=Calculo!$I6),IF(Calculo!$M6="CC","C","F"),IF(AND(V$2&gt;Calculo!$J6,V$2&lt;=Calculo!$K6),"X","N")))</f>
        <v>N</v>
      </c>
      <c r="W7" s="7" t="str">
        <f ca="1">IF($A7="","",IF(AND(W$2&gt;Calculo!$H6,W$2&lt;=Calculo!$I6),IF(Calculo!$M6="CC","C","F"),IF(AND(W$2&gt;Calculo!$J6,W$2&lt;=Calculo!$K6),"X","N")))</f>
        <v>N</v>
      </c>
      <c r="X7" s="7" t="str">
        <f ca="1">IF($A7="","",IF(AND(X$2&gt;Calculo!$H6,X$2&lt;=Calculo!$I6),IF(Calculo!$M6="CC","C","F"),IF(AND(X$2&gt;Calculo!$J6,X$2&lt;=Calculo!$K6),"X","N")))</f>
        <v>N</v>
      </c>
      <c r="Y7" s="7" t="str">
        <f ca="1">IF($A7="","",IF(AND(Y$2&gt;Calculo!$H6,Y$2&lt;=Calculo!$I6),IF(Calculo!$M6="CC","C","F"),IF(AND(Y$2&gt;Calculo!$J6,Y$2&lt;=Calculo!$K6),"X","N")))</f>
        <v>N</v>
      </c>
      <c r="Z7" s="7" t="str">
        <f ca="1">IF($A7="","",IF(AND(Z$2&gt;Calculo!$H6,Z$2&lt;=Calculo!$I6),IF(Calculo!$M6="CC","C","F"),IF(AND(Z$2&gt;Calculo!$J6,Z$2&lt;=Calculo!$K6),"X","N")))</f>
        <v>N</v>
      </c>
      <c r="AA7" s="7" t="str">
        <f ca="1">IF($A7="","",IF(AND(AA$2&gt;Calculo!$H6,AA$2&lt;=Calculo!$I6),IF(Calculo!$M6="CC","C","F"),IF(AND(AA$2&gt;Calculo!$J6,AA$2&lt;=Calculo!$K6),"X","N")))</f>
        <v>N</v>
      </c>
      <c r="AB7" s="7" t="str">
        <f ca="1">IF($A7="","",IF(AND(AB$2&gt;Calculo!$H6,AB$2&lt;=Calculo!$I6),IF(Calculo!$M6="CC","C","F"),IF(AND(AB$2&gt;Calculo!$J6,AB$2&lt;=Calculo!$K6),"X","N")))</f>
        <v>N</v>
      </c>
      <c r="AC7" s="7" t="str">
        <f ca="1">IF($A7="","",IF(AND(AC$2&gt;Calculo!$H6,AC$2&lt;=Calculo!$I6),IF(Calculo!$M6="CC","C","F"),IF(AND(AC$2&gt;Calculo!$J6,AC$2&lt;=Calculo!$K6),"X","N")))</f>
        <v>N</v>
      </c>
      <c r="AD7" s="7" t="str">
        <f ca="1">IF($A7="","",IF(AND(AD$2&gt;Calculo!$H6,AD$2&lt;=Calculo!$I6),IF(Calculo!$M6="CC","C","F"),IF(AND(AD$2&gt;Calculo!$J6,AD$2&lt;=Calculo!$K6),"X","N")))</f>
        <v>N</v>
      </c>
      <c r="AE7" s="7" t="str">
        <f ca="1">IF($A7="","",IF(AND(AE$2&gt;Calculo!$H6,AE$2&lt;=Calculo!$I6),IF(Calculo!$M6="CC","C","F"),IF(AND(AE$2&gt;Calculo!$J6,AE$2&lt;=Calculo!$K6),"X","N")))</f>
        <v>N</v>
      </c>
      <c r="AF7" s="7" t="str">
        <f ca="1">IF($A7="","",IF(AND(AF$2&gt;Calculo!$H6,AF$2&lt;=Calculo!$I6),IF(Calculo!$M6="CC","C","F"),IF(AND(AF$2&gt;Calculo!$J6,AF$2&lt;=Calculo!$K6),"X","N")))</f>
        <v>N</v>
      </c>
      <c r="AG7" s="7" t="str">
        <f ca="1">IF($A7="","",IF(AND(AG$2&gt;Calculo!$H6,AG$2&lt;=Calculo!$I6),IF(Calculo!$M6="CC","C","F"),IF(AND(AG$2&gt;Calculo!$J6,AG$2&lt;=Calculo!$K6),"X","N")))</f>
        <v>N</v>
      </c>
      <c r="AH7" s="7" t="str">
        <f ca="1">IF($A7="","",IF(AND(AH$2&gt;Calculo!$H6,AH$2&lt;=Calculo!$I6),IF(Calculo!$M6="CC","C","F"),IF(AND(AH$2&gt;Calculo!$J6,AH$2&lt;=Calculo!$K6),"X","N")))</f>
        <v>N</v>
      </c>
      <c r="AI7" s="7" t="str">
        <f ca="1">IF($A7="","",IF(AND(AI$2&gt;Calculo!$H6,AI$2&lt;=Calculo!$I6),IF(Calculo!$M6="CC","C","F"),IF(AND(AI$2&gt;Calculo!$J6,AI$2&lt;=Calculo!$K6),"X","N")))</f>
        <v>N</v>
      </c>
      <c r="AJ7" s="7" t="str">
        <f ca="1">IF($A7="","",IF(AND(AJ$2&gt;Calculo!$H6,AJ$2&lt;=Calculo!$I6),IF(Calculo!$M6="CC","C","F"),IF(AND(AJ$2&gt;Calculo!$J6,AJ$2&lt;=Calculo!$K6),"X","N")))</f>
        <v>N</v>
      </c>
      <c r="AK7" s="7" t="str">
        <f ca="1">IF($A7="","",IF(AND(AK$2&gt;Calculo!$H6,AK$2&lt;=Calculo!$I6),IF(Calculo!$M6="CC","C","F"),IF(AND(AK$2&gt;Calculo!$J6,AK$2&lt;=Calculo!$K6),"X","N")))</f>
        <v>N</v>
      </c>
      <c r="AL7" s="7" t="str">
        <f ca="1">IF($A7="","",IF(AND(AL$2&gt;Calculo!$H6,AL$2&lt;=Calculo!$I6),IF(Calculo!$M6="CC","C","F"),IF(AND(AL$2&gt;Calculo!$J6,AL$2&lt;=Calculo!$K6),"X","N")))</f>
        <v>C</v>
      </c>
      <c r="AM7" s="7" t="str">
        <f ca="1">IF($A7="","",IF(AND(AM$2&gt;Calculo!$H6,AM$2&lt;=Calculo!$I6),IF(Calculo!$M6="CC","C","F"),IF(AND(AM$2&gt;Calculo!$J6,AM$2&lt;=Calculo!$K6),"X","N")))</f>
        <v>C</v>
      </c>
      <c r="AN7" s="7" t="str">
        <f ca="1">IF($A7="","",IF(AND(AN$2&gt;Calculo!$H6,AN$2&lt;=Calculo!$I6),IF(Calculo!$M6="CC","C","F"),IF(AND(AN$2&gt;Calculo!$J6,AN$2&lt;=Calculo!$K6),"X","N")))</f>
        <v>C</v>
      </c>
      <c r="AO7" s="7" t="str">
        <f ca="1">IF($A7="","",IF(AND(AO$2&gt;Calculo!$H6,AO$2&lt;=Calculo!$I6),IF(Calculo!$M6="CC","C","F"),IF(AND(AO$2&gt;Calculo!$J6,AO$2&lt;=Calculo!$K6),"X","N")))</f>
        <v>C</v>
      </c>
      <c r="AP7" s="7" t="str">
        <f ca="1">IF($A7="","",IF(AND(AP$2&gt;Calculo!$H6,AP$2&lt;=Calculo!$I6),IF(Calculo!$M6="CC","C","F"),IF(AND(AP$2&gt;Calculo!$J6,AP$2&lt;=Calculo!$K6),"X","N")))</f>
        <v>C</v>
      </c>
      <c r="AQ7" s="7" t="str">
        <f ca="1">IF($A7="","",IF(AND(AQ$2&gt;Calculo!$H6,AQ$2&lt;=Calculo!$I6),IF(Calculo!$M6="CC","C","F"),IF(AND(AQ$2&gt;Calculo!$J6,AQ$2&lt;=Calculo!$K6),"X","N")))</f>
        <v>C</v>
      </c>
      <c r="AR7" s="7" t="str">
        <f ca="1">IF($A7="","",IF(AND(AR$2&gt;Calculo!$H6,AR$2&lt;=Calculo!$I6),IF(Calculo!$M6="CC","C","F"),IF(AND(AR$2&gt;Calculo!$J6,AR$2&lt;=Calculo!$K6),"X","N")))</f>
        <v>C</v>
      </c>
      <c r="AS7" s="7" t="str">
        <f ca="1">IF($A7="","",IF(AND(AS$2&gt;Calculo!$H6,AS$2&lt;=Calculo!$I6),IF(Calculo!$M6="CC","C","F"),IF(AND(AS$2&gt;Calculo!$J6,AS$2&lt;=Calculo!$K6),"X","N")))</f>
        <v>C</v>
      </c>
      <c r="AT7" s="7" t="str">
        <f ca="1">IF($A7="","",IF(AND(AT$2&gt;Calculo!$H6,AT$2&lt;=Calculo!$I6),IF(Calculo!$M6="CC","C","F"),IF(AND(AT$2&gt;Calculo!$J6,AT$2&lt;=Calculo!$K6),"X","N")))</f>
        <v>C</v>
      </c>
      <c r="AU7" s="7" t="str">
        <f ca="1">IF($A7="","",IF(AND(AU$2&gt;Calculo!$H6,AU$2&lt;=Calculo!$I6),IF(Calculo!$M6="CC","C","F"),IF(AND(AU$2&gt;Calculo!$J6,AU$2&lt;=Calculo!$K6),"X","N")))</f>
        <v>C</v>
      </c>
      <c r="AV7" s="7" t="str">
        <f ca="1">IF($A7="","",IF(AND(AV$2&gt;Calculo!$H6,AV$2&lt;=Calculo!$I6),IF(Calculo!$M6="CC","C","F"),IF(AND(AV$2&gt;Calculo!$J6,AV$2&lt;=Calculo!$K6),"X","N")))</f>
        <v>N</v>
      </c>
      <c r="AW7" s="7" t="str">
        <f ca="1">IF($A7="","",IF(AND(AW$2&gt;Calculo!$H6,AW$2&lt;=Calculo!$I6),IF(Calculo!$M6="CC","C","F"),IF(AND(AW$2&gt;Calculo!$J6,AW$2&lt;=Calculo!$K6),"X","N")))</f>
        <v>N</v>
      </c>
      <c r="AX7" s="7" t="str">
        <f ca="1">IF($A7="","",IF(AND(AX$2&gt;Calculo!$H6,AX$2&lt;=Calculo!$I6),IF(Calculo!$M6="CC","C","F"),IF(AND(AX$2&gt;Calculo!$J6,AX$2&lt;=Calculo!$K6),"X","N")))</f>
        <v>N</v>
      </c>
      <c r="AY7" s="7" t="str">
        <f ca="1">IF($A7="","",IF(AND(AY$2&gt;Calculo!$H6,AY$2&lt;=Calculo!$I6),IF(Calculo!$M6="CC","C","F"),IF(AND(AY$2&gt;Calculo!$J6,AY$2&lt;=Calculo!$K6),"X","N")))</f>
        <v>N</v>
      </c>
      <c r="AZ7" s="7" t="str">
        <f ca="1">IF($A7="","",IF(AND(AZ$2&gt;Calculo!$H6,AZ$2&lt;=Calculo!$I6),IF(Calculo!$M6="CC","C","F"),IF(AND(AZ$2&gt;Calculo!$J6,AZ$2&lt;=Calculo!$K6),"X","N")))</f>
        <v>N</v>
      </c>
      <c r="BA7" s="7" t="str">
        <f ca="1">IF($A7="","",IF(AND(BA$2&gt;Calculo!$H6,BA$2&lt;=Calculo!$I6),IF(Calculo!$M6="CC","C","F"),IF(AND(BA$2&gt;Calculo!$J6,BA$2&lt;=Calculo!$K6),"X","N")))</f>
        <v>N</v>
      </c>
      <c r="BB7" s="7" t="str">
        <f ca="1">IF($A7="","",IF(AND(BB$2&gt;Calculo!$H6,BB$2&lt;=Calculo!$I6),IF(Calculo!$M6="CC","C","F"),IF(AND(BB$2&gt;Calculo!$J6,BB$2&lt;=Calculo!$K6),"X","N")))</f>
        <v>N</v>
      </c>
      <c r="BC7" s="7" t="str">
        <f ca="1">IF($A7="","",IF(AND(BC$2&gt;Calculo!$H6,BC$2&lt;=Calculo!$I6),IF(Calculo!$M6="CC","C","F"),IF(AND(BC$2&gt;Calculo!$J6,BC$2&lt;=Calculo!$K6),"X","N")))</f>
        <v>N</v>
      </c>
      <c r="BD7" s="7" t="str">
        <f ca="1">IF($A7="","",IF(AND(BD$2&gt;Calculo!$H6,BD$2&lt;=Calculo!$I6),IF(Calculo!$M6="CC","C","F"),IF(AND(BD$2&gt;Calculo!$J6,BD$2&lt;=Calculo!$K6),"X","N")))</f>
        <v>N</v>
      </c>
      <c r="BE7" s="7" t="str">
        <f ca="1">IF($A7="","",IF(AND(BE$2&gt;Calculo!$H6,BE$2&lt;=Calculo!$I6),IF(Calculo!$M6="CC","C","F"),IF(AND(BE$2&gt;Calculo!$J6,BE$2&lt;=Calculo!$K6),"X","N")))</f>
        <v>N</v>
      </c>
      <c r="BF7" s="7" t="str">
        <f ca="1">IF($A7="","",IF(AND(BF$2&gt;Calculo!$H6,BF$2&lt;=Calculo!$I6),IF(Calculo!$M6="CC","C","F"),IF(AND(BF$2&gt;Calculo!$J6,BF$2&lt;=Calculo!$K6),"X","N")))</f>
        <v>N</v>
      </c>
      <c r="BG7" s="7" t="str">
        <f ca="1">IF($A7="","",IF(AND(BG$2&gt;Calculo!$H6,BG$2&lt;=Calculo!$I6),IF(Calculo!$M6="CC","C","F"),IF(AND(BG$2&gt;Calculo!$J6,BG$2&lt;=Calculo!$K6),"X","N")))</f>
        <v>N</v>
      </c>
      <c r="BH7" s="7" t="str">
        <f ca="1">IF($A7="","",IF(AND(BH$2&gt;Calculo!$H6,BH$2&lt;=Calculo!$I6),IF(Calculo!$M6="CC","C","F"),IF(AND(BH$2&gt;Calculo!$J6,BH$2&lt;=Calculo!$K6),"X","N")))</f>
        <v>N</v>
      </c>
      <c r="BI7" s="7" t="str">
        <f ca="1">IF($A7="","",IF(AND(BI$2&gt;Calculo!$H6,BI$2&lt;=Calculo!$I6),IF(Calculo!$M6="CC","C","F"),IF(AND(BI$2&gt;Calculo!$J6,BI$2&lt;=Calculo!$K6),"X","N")))</f>
        <v>N</v>
      </c>
      <c r="BJ7" s="7" t="str">
        <f ca="1">IF($A7="","",IF(AND(BJ$2&gt;Calculo!$H6,BJ$2&lt;=Calculo!$I6),IF(Calculo!$M6="CC","C","F"),IF(AND(BJ$2&gt;Calculo!$J6,BJ$2&lt;=Calculo!$K6),"X","N")))</f>
        <v>N</v>
      </c>
    </row>
    <row r="8" spans="1:62" x14ac:dyDescent="0.25">
      <c r="A8" s="11" t="str">
        <v>F</v>
      </c>
      <c r="B8" s="21" t="str">
        <f>IF(Datos!A11="","",Datos!A11)</f>
        <v/>
      </c>
      <c r="C8" s="7" t="str">
        <f ca="1">IF($A8="","",IF(AND(C$2&gt;Calculo!$H7,C$2&lt;=Calculo!$I7),IF(Calculo!$M7="CC","C","F"),IF(AND(C$2&gt;Calculo!$J7,C$2&lt;=Calculo!$K7),"X","N")))</f>
        <v>N</v>
      </c>
      <c r="D8" s="7" t="str">
        <f ca="1">IF($A8="","",IF(AND(D$2&gt;Calculo!$H7,D$2&lt;=Calculo!$I7),IF(Calculo!$M7="CC","C","F"),IF(AND(D$2&gt;Calculo!$J7,D$2&lt;=Calculo!$K7),"X","N")))</f>
        <v>N</v>
      </c>
      <c r="E8" s="7" t="str">
        <f ca="1">IF($A8="","",IF(AND(E$2&gt;Calculo!$H7,E$2&lt;=Calculo!$I7),IF(Calculo!$M7="CC","C","F"),IF(AND(E$2&gt;Calculo!$J7,E$2&lt;=Calculo!$K7),"X","N")))</f>
        <v>N</v>
      </c>
      <c r="F8" s="7" t="str">
        <f ca="1">IF($A8="","",IF(AND(F$2&gt;Calculo!$H7,F$2&lt;=Calculo!$I7),IF(Calculo!$M7="CC","C","F"),IF(AND(F$2&gt;Calculo!$J7,F$2&lt;=Calculo!$K7),"X","N")))</f>
        <v>N</v>
      </c>
      <c r="G8" s="7" t="str">
        <f ca="1">IF($A8="","",IF(AND(G$2&gt;Calculo!$H7,G$2&lt;=Calculo!$I7),IF(Calculo!$M7="CC","C","F"),IF(AND(G$2&gt;Calculo!$J7,G$2&lt;=Calculo!$K7),"X","N")))</f>
        <v>N</v>
      </c>
      <c r="H8" s="7" t="str">
        <f ca="1">IF($A8="","",IF(AND(H$2&gt;Calculo!$H7,H$2&lt;=Calculo!$I7),IF(Calculo!$M7="CC","C","F"),IF(AND(H$2&gt;Calculo!$J7,H$2&lt;=Calculo!$K7),"X","N")))</f>
        <v>N</v>
      </c>
      <c r="I8" s="7" t="str">
        <f ca="1">IF($A8="","",IF(AND(I$2&gt;Calculo!$H7,I$2&lt;=Calculo!$I7),IF(Calculo!$M7="CC","C","F"),IF(AND(I$2&gt;Calculo!$J7,I$2&lt;=Calculo!$K7),"X","N")))</f>
        <v>N</v>
      </c>
      <c r="J8" s="7" t="str">
        <f ca="1">IF($A8="","",IF(AND(J$2&gt;Calculo!$H7,J$2&lt;=Calculo!$I7),IF(Calculo!$M7="CC","C","F"),IF(AND(J$2&gt;Calculo!$J7,J$2&lt;=Calculo!$K7),"X","N")))</f>
        <v>N</v>
      </c>
      <c r="K8" s="7" t="str">
        <f ca="1">IF($A8="","",IF(AND(K$2&gt;Calculo!$H7,K$2&lt;=Calculo!$I7),IF(Calculo!$M7="CC","C","F"),IF(AND(K$2&gt;Calculo!$J7,K$2&lt;=Calculo!$K7),"X","N")))</f>
        <v>N</v>
      </c>
      <c r="L8" s="7" t="str">
        <f ca="1">IF($A8="","",IF(AND(L$2&gt;Calculo!$H7,L$2&lt;=Calculo!$I7),IF(Calculo!$M7="CC","C","F"),IF(AND(L$2&gt;Calculo!$J7,L$2&lt;=Calculo!$K7),"X","N")))</f>
        <v>N</v>
      </c>
      <c r="M8" s="7" t="str">
        <f ca="1">IF($A8="","",IF(AND(M$2&gt;Calculo!$H7,M$2&lt;=Calculo!$I7),IF(Calculo!$M7="CC","C","F"),IF(AND(M$2&gt;Calculo!$J7,M$2&lt;=Calculo!$K7),"X","N")))</f>
        <v>N</v>
      </c>
      <c r="N8" s="7" t="str">
        <f ca="1">IF($A8="","",IF(AND(N$2&gt;Calculo!$H7,N$2&lt;=Calculo!$I7),IF(Calculo!$M7="CC","C","F"),IF(AND(N$2&gt;Calculo!$J7,N$2&lt;=Calculo!$K7),"X","N")))</f>
        <v>N</v>
      </c>
      <c r="O8" s="7" t="str">
        <f ca="1">IF($A8="","",IF(AND(O$2&gt;Calculo!$H7,O$2&lt;=Calculo!$I7),IF(Calculo!$M7="CC","C","F"),IF(AND(O$2&gt;Calculo!$J7,O$2&lt;=Calculo!$K7),"X","N")))</f>
        <v>N</v>
      </c>
      <c r="P8" s="7" t="str">
        <f ca="1">IF($A8="","",IF(AND(P$2&gt;Calculo!$H7,P$2&lt;=Calculo!$I7),IF(Calculo!$M7="CC","C","F"),IF(AND(P$2&gt;Calculo!$J7,P$2&lt;=Calculo!$K7),"X","N")))</f>
        <v>N</v>
      </c>
      <c r="Q8" s="7" t="str">
        <f ca="1">IF($A8="","",IF(AND(Q$2&gt;Calculo!$H7,Q$2&lt;=Calculo!$I7),IF(Calculo!$M7="CC","C","F"),IF(AND(Q$2&gt;Calculo!$J7,Q$2&lt;=Calculo!$K7),"X","N")))</f>
        <v>N</v>
      </c>
      <c r="R8" s="7" t="str">
        <f ca="1">IF($A8="","",IF(AND(R$2&gt;Calculo!$H7,R$2&lt;=Calculo!$I7),IF(Calculo!$M7="CC","C","F"),IF(AND(R$2&gt;Calculo!$J7,R$2&lt;=Calculo!$K7),"X","N")))</f>
        <v>N</v>
      </c>
      <c r="S8" s="7" t="str">
        <f ca="1">IF($A8="","",IF(AND(S$2&gt;Calculo!$H7,S$2&lt;=Calculo!$I7),IF(Calculo!$M7="CC","C","F"),IF(AND(S$2&gt;Calculo!$J7,S$2&lt;=Calculo!$K7),"X","N")))</f>
        <v>N</v>
      </c>
      <c r="T8" s="7" t="str">
        <f ca="1">IF($A8="","",IF(AND(T$2&gt;Calculo!$H7,T$2&lt;=Calculo!$I7),IF(Calculo!$M7="CC","C","F"),IF(AND(T$2&gt;Calculo!$J7,T$2&lt;=Calculo!$K7),"X","N")))</f>
        <v>N</v>
      </c>
      <c r="U8" s="7" t="str">
        <f ca="1">IF($A8="","",IF(AND(U$2&gt;Calculo!$H7,U$2&lt;=Calculo!$I7),IF(Calculo!$M7="CC","C","F"),IF(AND(U$2&gt;Calculo!$J7,U$2&lt;=Calculo!$K7),"X","N")))</f>
        <v>N</v>
      </c>
      <c r="V8" s="7" t="str">
        <f ca="1">IF($A8="","",IF(AND(V$2&gt;Calculo!$H7,V$2&lt;=Calculo!$I7),IF(Calculo!$M7="CC","C","F"),IF(AND(V$2&gt;Calculo!$J7,V$2&lt;=Calculo!$K7),"X","N")))</f>
        <v>N</v>
      </c>
      <c r="W8" s="7" t="str">
        <f ca="1">IF($A8="","",IF(AND(W$2&gt;Calculo!$H7,W$2&lt;=Calculo!$I7),IF(Calculo!$M7="CC","C","F"),IF(AND(W$2&gt;Calculo!$J7,W$2&lt;=Calculo!$K7),"X","N")))</f>
        <v>N</v>
      </c>
      <c r="X8" s="7" t="str">
        <f ca="1">IF($A8="","",IF(AND(X$2&gt;Calculo!$H7,X$2&lt;=Calculo!$I7),IF(Calculo!$M7="CC","C","F"),IF(AND(X$2&gt;Calculo!$J7,X$2&lt;=Calculo!$K7),"X","N")))</f>
        <v>N</v>
      </c>
      <c r="Y8" s="7" t="str">
        <f ca="1">IF($A8="","",IF(AND(Y$2&gt;Calculo!$H7,Y$2&lt;=Calculo!$I7),IF(Calculo!$M7="CC","C","F"),IF(AND(Y$2&gt;Calculo!$J7,Y$2&lt;=Calculo!$K7),"X","N")))</f>
        <v>N</v>
      </c>
      <c r="Z8" s="7" t="str">
        <f ca="1">IF($A8="","",IF(AND(Z$2&gt;Calculo!$H7,Z$2&lt;=Calculo!$I7),IF(Calculo!$M7="CC","C","F"),IF(AND(Z$2&gt;Calculo!$J7,Z$2&lt;=Calculo!$K7),"X","N")))</f>
        <v>N</v>
      </c>
      <c r="AA8" s="7" t="str">
        <f ca="1">IF($A8="","",IF(AND(AA$2&gt;Calculo!$H7,AA$2&lt;=Calculo!$I7),IF(Calculo!$M7="CC","C","F"),IF(AND(AA$2&gt;Calculo!$J7,AA$2&lt;=Calculo!$K7),"X","N")))</f>
        <v>N</v>
      </c>
      <c r="AB8" s="7" t="str">
        <f ca="1">IF($A8="","",IF(AND(AB$2&gt;Calculo!$H7,AB$2&lt;=Calculo!$I7),IF(Calculo!$M7="CC","C","F"),IF(AND(AB$2&gt;Calculo!$J7,AB$2&lt;=Calculo!$K7),"X","N")))</f>
        <v>N</v>
      </c>
      <c r="AC8" s="7" t="str">
        <f ca="1">IF($A8="","",IF(AND(AC$2&gt;Calculo!$H7,AC$2&lt;=Calculo!$I7),IF(Calculo!$M7="CC","C","F"),IF(AND(AC$2&gt;Calculo!$J7,AC$2&lt;=Calculo!$K7),"X","N")))</f>
        <v>N</v>
      </c>
      <c r="AD8" s="7" t="str">
        <f ca="1">IF($A8="","",IF(AND(AD$2&gt;Calculo!$H7,AD$2&lt;=Calculo!$I7),IF(Calculo!$M7="CC","C","F"),IF(AND(AD$2&gt;Calculo!$J7,AD$2&lt;=Calculo!$K7),"X","N")))</f>
        <v>N</v>
      </c>
      <c r="AE8" s="7" t="str">
        <f ca="1">IF($A8="","",IF(AND(AE$2&gt;Calculo!$H7,AE$2&lt;=Calculo!$I7),IF(Calculo!$M7="CC","C","F"),IF(AND(AE$2&gt;Calculo!$J7,AE$2&lt;=Calculo!$K7),"X","N")))</f>
        <v>N</v>
      </c>
      <c r="AF8" s="7" t="str">
        <f ca="1">IF($A8="","",IF(AND(AF$2&gt;Calculo!$H7,AF$2&lt;=Calculo!$I7),IF(Calculo!$M7="CC","C","F"),IF(AND(AF$2&gt;Calculo!$J7,AF$2&lt;=Calculo!$K7),"X","N")))</f>
        <v>N</v>
      </c>
      <c r="AG8" s="7" t="str">
        <f ca="1">IF($A8="","",IF(AND(AG$2&gt;Calculo!$H7,AG$2&lt;=Calculo!$I7),IF(Calculo!$M7="CC","C","F"),IF(AND(AG$2&gt;Calculo!$J7,AG$2&lt;=Calculo!$K7),"X","N")))</f>
        <v>N</v>
      </c>
      <c r="AH8" s="7" t="str">
        <f ca="1">IF($A8="","",IF(AND(AH$2&gt;Calculo!$H7,AH$2&lt;=Calculo!$I7),IF(Calculo!$M7="CC","C","F"),IF(AND(AH$2&gt;Calculo!$J7,AH$2&lt;=Calculo!$K7),"X","N")))</f>
        <v>N</v>
      </c>
      <c r="AI8" s="7" t="str">
        <f ca="1">IF($A8="","",IF(AND(AI$2&gt;Calculo!$H7,AI$2&lt;=Calculo!$I7),IF(Calculo!$M7="CC","C","F"),IF(AND(AI$2&gt;Calculo!$J7,AI$2&lt;=Calculo!$K7),"X","N")))</f>
        <v>N</v>
      </c>
      <c r="AJ8" s="7" t="str">
        <f ca="1">IF($A8="","",IF(AND(AJ$2&gt;Calculo!$H7,AJ$2&lt;=Calculo!$I7),IF(Calculo!$M7="CC","C","F"),IF(AND(AJ$2&gt;Calculo!$J7,AJ$2&lt;=Calculo!$K7),"X","N")))</f>
        <v>N</v>
      </c>
      <c r="AK8" s="7" t="str">
        <f ca="1">IF($A8="","",IF(AND(AK$2&gt;Calculo!$H7,AK$2&lt;=Calculo!$I7),IF(Calculo!$M7="CC","C","F"),IF(AND(AK$2&gt;Calculo!$J7,AK$2&lt;=Calculo!$K7),"X","N")))</f>
        <v>N</v>
      </c>
      <c r="AL8" s="7" t="str">
        <f ca="1">IF($A8="","",IF(AND(AL$2&gt;Calculo!$H7,AL$2&lt;=Calculo!$I7),IF(Calculo!$M7="CC","C","F"),IF(AND(AL$2&gt;Calculo!$J7,AL$2&lt;=Calculo!$K7),"X","N")))</f>
        <v>N</v>
      </c>
      <c r="AM8" s="7" t="str">
        <f ca="1">IF($A8="","",IF(AND(AM$2&gt;Calculo!$H7,AM$2&lt;=Calculo!$I7),IF(Calculo!$M7="CC","C","F"),IF(AND(AM$2&gt;Calculo!$J7,AM$2&lt;=Calculo!$K7),"X","N")))</f>
        <v>N</v>
      </c>
      <c r="AN8" s="7" t="str">
        <f ca="1">IF($A8="","",IF(AND(AN$2&gt;Calculo!$H7,AN$2&lt;=Calculo!$I7),IF(Calculo!$M7="CC","C","F"),IF(AND(AN$2&gt;Calculo!$J7,AN$2&lt;=Calculo!$K7),"X","N")))</f>
        <v>N</v>
      </c>
      <c r="AO8" s="7" t="str">
        <f ca="1">IF($A8="","",IF(AND(AO$2&gt;Calculo!$H7,AO$2&lt;=Calculo!$I7),IF(Calculo!$M7="CC","C","F"),IF(AND(AO$2&gt;Calculo!$J7,AO$2&lt;=Calculo!$K7),"X","N")))</f>
        <v>N</v>
      </c>
      <c r="AP8" s="7" t="str">
        <f ca="1">IF($A8="","",IF(AND(AP$2&gt;Calculo!$H7,AP$2&lt;=Calculo!$I7),IF(Calculo!$M7="CC","C","F"),IF(AND(AP$2&gt;Calculo!$J7,AP$2&lt;=Calculo!$K7),"X","N")))</f>
        <v>N</v>
      </c>
      <c r="AQ8" s="7" t="str">
        <f ca="1">IF($A8="","",IF(AND(AQ$2&gt;Calculo!$H7,AQ$2&lt;=Calculo!$I7),IF(Calculo!$M7="CC","C","F"),IF(AND(AQ$2&gt;Calculo!$J7,AQ$2&lt;=Calculo!$K7),"X","N")))</f>
        <v>N</v>
      </c>
      <c r="AR8" s="7" t="str">
        <f ca="1">IF($A8="","",IF(AND(AR$2&gt;Calculo!$H7,AR$2&lt;=Calculo!$I7),IF(Calculo!$M7="CC","C","F"),IF(AND(AR$2&gt;Calculo!$J7,AR$2&lt;=Calculo!$K7),"X","N")))</f>
        <v>N</v>
      </c>
      <c r="AS8" s="7" t="str">
        <f ca="1">IF($A8="","",IF(AND(AS$2&gt;Calculo!$H7,AS$2&lt;=Calculo!$I7),IF(Calculo!$M7="CC","C","F"),IF(AND(AS$2&gt;Calculo!$J7,AS$2&lt;=Calculo!$K7),"X","N")))</f>
        <v>N</v>
      </c>
      <c r="AT8" s="7" t="str">
        <f ca="1">IF($A8="","",IF(AND(AT$2&gt;Calculo!$H7,AT$2&lt;=Calculo!$I7),IF(Calculo!$M7="CC","C","F"),IF(AND(AT$2&gt;Calculo!$J7,AT$2&lt;=Calculo!$K7),"X","N")))</f>
        <v>N</v>
      </c>
      <c r="AU8" s="7" t="str">
        <f ca="1">IF($A8="","",IF(AND(AU$2&gt;Calculo!$H7,AU$2&lt;=Calculo!$I7),IF(Calculo!$M7="CC","C","F"),IF(AND(AU$2&gt;Calculo!$J7,AU$2&lt;=Calculo!$K7),"X","N")))</f>
        <v>N</v>
      </c>
      <c r="AV8" s="7" t="str">
        <f ca="1">IF($A8="","",IF(AND(AV$2&gt;Calculo!$H7,AV$2&lt;=Calculo!$I7),IF(Calculo!$M7="CC","C","F"),IF(AND(AV$2&gt;Calculo!$J7,AV$2&lt;=Calculo!$K7),"X","N")))</f>
        <v>C</v>
      </c>
      <c r="AW8" s="7" t="str">
        <f ca="1">IF($A8="","",IF(AND(AW$2&gt;Calculo!$H7,AW$2&lt;=Calculo!$I7),IF(Calculo!$M7="CC","C","F"),IF(AND(AW$2&gt;Calculo!$J7,AW$2&lt;=Calculo!$K7),"X","N")))</f>
        <v>C</v>
      </c>
      <c r="AX8" s="7" t="str">
        <f ca="1">IF($A8="","",IF(AND(AX$2&gt;Calculo!$H7,AX$2&lt;=Calculo!$I7),IF(Calculo!$M7="CC","C","F"),IF(AND(AX$2&gt;Calculo!$J7,AX$2&lt;=Calculo!$K7),"X","N")))</f>
        <v>C</v>
      </c>
      <c r="AY8" s="7" t="str">
        <f ca="1">IF($A8="","",IF(AND(AY$2&gt;Calculo!$H7,AY$2&lt;=Calculo!$I7),IF(Calculo!$M7="CC","C","F"),IF(AND(AY$2&gt;Calculo!$J7,AY$2&lt;=Calculo!$K7),"X","N")))</f>
        <v>C</v>
      </c>
      <c r="AZ8" s="7" t="str">
        <f ca="1">IF($A8="","",IF(AND(AZ$2&gt;Calculo!$H7,AZ$2&lt;=Calculo!$I7),IF(Calculo!$M7="CC","C","F"),IF(AND(AZ$2&gt;Calculo!$J7,AZ$2&lt;=Calculo!$K7),"X","N")))</f>
        <v>C</v>
      </c>
      <c r="BA8" s="7" t="str">
        <f ca="1">IF($A8="","",IF(AND(BA$2&gt;Calculo!$H7,BA$2&lt;=Calculo!$I7),IF(Calculo!$M7="CC","C","F"),IF(AND(BA$2&gt;Calculo!$J7,BA$2&lt;=Calculo!$K7),"X","N")))</f>
        <v>C</v>
      </c>
      <c r="BB8" s="7" t="str">
        <f ca="1">IF($A8="","",IF(AND(BB$2&gt;Calculo!$H7,BB$2&lt;=Calculo!$I7),IF(Calculo!$M7="CC","C","F"),IF(AND(BB$2&gt;Calculo!$J7,BB$2&lt;=Calculo!$K7),"X","N")))</f>
        <v>C</v>
      </c>
      <c r="BC8" s="7" t="str">
        <f ca="1">IF($A8="","",IF(AND(BC$2&gt;Calculo!$H7,BC$2&lt;=Calculo!$I7),IF(Calculo!$M7="CC","C","F"),IF(AND(BC$2&gt;Calculo!$J7,BC$2&lt;=Calculo!$K7),"X","N")))</f>
        <v>C</v>
      </c>
      <c r="BD8" s="7" t="str">
        <f ca="1">IF($A8="","",IF(AND(BD$2&gt;Calculo!$H7,BD$2&lt;=Calculo!$I7),IF(Calculo!$M7="CC","C","F"),IF(AND(BD$2&gt;Calculo!$J7,BD$2&lt;=Calculo!$K7),"X","N")))</f>
        <v>N</v>
      </c>
      <c r="BE8" s="7" t="str">
        <f ca="1">IF($A8="","",IF(AND(BE$2&gt;Calculo!$H7,BE$2&lt;=Calculo!$I7),IF(Calculo!$M7="CC","C","F"),IF(AND(BE$2&gt;Calculo!$J7,BE$2&lt;=Calculo!$K7),"X","N")))</f>
        <v>N</v>
      </c>
      <c r="BF8" s="7" t="str">
        <f ca="1">IF($A8="","",IF(AND(BF$2&gt;Calculo!$H7,BF$2&lt;=Calculo!$I7),IF(Calculo!$M7="CC","C","F"),IF(AND(BF$2&gt;Calculo!$J7,BF$2&lt;=Calculo!$K7),"X","N")))</f>
        <v>N</v>
      </c>
      <c r="BG8" s="7" t="str">
        <f ca="1">IF($A8="","",IF(AND(BG$2&gt;Calculo!$H7,BG$2&lt;=Calculo!$I7),IF(Calculo!$M7="CC","C","F"),IF(AND(BG$2&gt;Calculo!$J7,BG$2&lt;=Calculo!$K7),"X","N")))</f>
        <v>N</v>
      </c>
      <c r="BH8" s="7" t="str">
        <f ca="1">IF($A8="","",IF(AND(BH$2&gt;Calculo!$H7,BH$2&lt;=Calculo!$I7),IF(Calculo!$M7="CC","C","F"),IF(AND(BH$2&gt;Calculo!$J7,BH$2&lt;=Calculo!$K7),"X","N")))</f>
        <v>N</v>
      </c>
      <c r="BI8" s="7" t="str">
        <f ca="1">IF($A8="","",IF(AND(BI$2&gt;Calculo!$H7,BI$2&lt;=Calculo!$I7),IF(Calculo!$M7="CC","C","F"),IF(AND(BI$2&gt;Calculo!$J7,BI$2&lt;=Calculo!$K7),"X","N")))</f>
        <v>N</v>
      </c>
      <c r="BJ8" s="7" t="str">
        <f ca="1">IF($A8="","",IF(AND(BJ$2&gt;Calculo!$H7,BJ$2&lt;=Calculo!$I7),IF(Calculo!$M7="CC","C","F"),IF(AND(BJ$2&gt;Calculo!$J7,BJ$2&lt;=Calculo!$K7),"X","N")))</f>
        <v>N</v>
      </c>
    </row>
    <row r="9" spans="1:62" x14ac:dyDescent="0.25">
      <c r="A9" s="11" t="str">
        <v>G</v>
      </c>
      <c r="B9" s="21" t="str">
        <f>IF(Datos!A12="","",Datos!A12)</f>
        <v/>
      </c>
      <c r="C9" s="7" t="str">
        <f ca="1">IF($A9="","",IF(AND(C$2&gt;Calculo!$H8,C$2&lt;=Calculo!$I8),IF(Calculo!$M8="CC","C","F"),IF(AND(C$2&gt;Calculo!$J8,C$2&lt;=Calculo!$K8),"X","N")))</f>
        <v>N</v>
      </c>
      <c r="D9" s="7" t="str">
        <f ca="1">IF($A9="","",IF(AND(D$2&gt;Calculo!$H8,D$2&lt;=Calculo!$I8),IF(Calculo!$M8="CC","C","F"),IF(AND(D$2&gt;Calculo!$J8,D$2&lt;=Calculo!$K8),"X","N")))</f>
        <v>N</v>
      </c>
      <c r="E9" s="7" t="str">
        <f ca="1">IF($A9="","",IF(AND(E$2&gt;Calculo!$H8,E$2&lt;=Calculo!$I8),IF(Calculo!$M8="CC","C","F"),IF(AND(E$2&gt;Calculo!$J8,E$2&lt;=Calculo!$K8),"X","N")))</f>
        <v>N</v>
      </c>
      <c r="F9" s="7" t="str">
        <f ca="1">IF($A9="","",IF(AND(F$2&gt;Calculo!$H8,F$2&lt;=Calculo!$I8),IF(Calculo!$M8="CC","C","F"),IF(AND(F$2&gt;Calculo!$J8,F$2&lt;=Calculo!$K8),"X","N")))</f>
        <v>N</v>
      </c>
      <c r="G9" s="7" t="str">
        <f ca="1">IF($A9="","",IF(AND(G$2&gt;Calculo!$H8,G$2&lt;=Calculo!$I8),IF(Calculo!$M8="CC","C","F"),IF(AND(G$2&gt;Calculo!$J8,G$2&lt;=Calculo!$K8),"X","N")))</f>
        <v>N</v>
      </c>
      <c r="H9" s="7" t="str">
        <f ca="1">IF($A9="","",IF(AND(H$2&gt;Calculo!$H8,H$2&lt;=Calculo!$I8),IF(Calculo!$M8="CC","C","F"),IF(AND(H$2&gt;Calculo!$J8,H$2&lt;=Calculo!$K8),"X","N")))</f>
        <v>N</v>
      </c>
      <c r="I9" s="7" t="str">
        <f ca="1">IF($A9="","",IF(AND(I$2&gt;Calculo!$H8,I$2&lt;=Calculo!$I8),IF(Calculo!$M8="CC","C","F"),IF(AND(I$2&gt;Calculo!$J8,I$2&lt;=Calculo!$K8),"X","N")))</f>
        <v>N</v>
      </c>
      <c r="J9" s="7" t="str">
        <f ca="1">IF($A9="","",IF(AND(J$2&gt;Calculo!$H8,J$2&lt;=Calculo!$I8),IF(Calculo!$M8="CC","C","F"),IF(AND(J$2&gt;Calculo!$J8,J$2&lt;=Calculo!$K8),"X","N")))</f>
        <v>N</v>
      </c>
      <c r="K9" s="7" t="str">
        <f ca="1">IF($A9="","",IF(AND(K$2&gt;Calculo!$H8,K$2&lt;=Calculo!$I8),IF(Calculo!$M8="CC","C","F"),IF(AND(K$2&gt;Calculo!$J8,K$2&lt;=Calculo!$K8),"X","N")))</f>
        <v>N</v>
      </c>
      <c r="L9" s="7" t="str">
        <f ca="1">IF($A9="","",IF(AND(L$2&gt;Calculo!$H8,L$2&lt;=Calculo!$I8),IF(Calculo!$M8="CC","C","F"),IF(AND(L$2&gt;Calculo!$J8,L$2&lt;=Calculo!$K8),"X","N")))</f>
        <v>N</v>
      </c>
      <c r="M9" s="7" t="str">
        <f ca="1">IF($A9="","",IF(AND(M$2&gt;Calculo!$H8,M$2&lt;=Calculo!$I8),IF(Calculo!$M8="CC","C","F"),IF(AND(M$2&gt;Calculo!$J8,M$2&lt;=Calculo!$K8),"X","N")))</f>
        <v>N</v>
      </c>
      <c r="N9" s="7" t="str">
        <f ca="1">IF($A9="","",IF(AND(N$2&gt;Calculo!$H8,N$2&lt;=Calculo!$I8),IF(Calculo!$M8="CC","C","F"),IF(AND(N$2&gt;Calculo!$J8,N$2&lt;=Calculo!$K8),"X","N")))</f>
        <v>N</v>
      </c>
      <c r="O9" s="7" t="str">
        <f ca="1">IF($A9="","",IF(AND(O$2&gt;Calculo!$H8,O$2&lt;=Calculo!$I8),IF(Calculo!$M8="CC","C","F"),IF(AND(O$2&gt;Calculo!$J8,O$2&lt;=Calculo!$K8),"X","N")))</f>
        <v>N</v>
      </c>
      <c r="P9" s="7" t="str">
        <f ca="1">IF($A9="","",IF(AND(P$2&gt;Calculo!$H8,P$2&lt;=Calculo!$I8),IF(Calculo!$M8="CC","C","F"),IF(AND(P$2&gt;Calculo!$J8,P$2&lt;=Calculo!$K8),"X","N")))</f>
        <v>N</v>
      </c>
      <c r="Q9" s="7" t="str">
        <f ca="1">IF($A9="","",IF(AND(Q$2&gt;Calculo!$H8,Q$2&lt;=Calculo!$I8),IF(Calculo!$M8="CC","C","F"),IF(AND(Q$2&gt;Calculo!$J8,Q$2&lt;=Calculo!$K8),"X","N")))</f>
        <v>N</v>
      </c>
      <c r="R9" s="7" t="str">
        <f ca="1">IF($A9="","",IF(AND(R$2&gt;Calculo!$H8,R$2&lt;=Calculo!$I8),IF(Calculo!$M8="CC","C","F"),IF(AND(R$2&gt;Calculo!$J8,R$2&lt;=Calculo!$K8),"X","N")))</f>
        <v>N</v>
      </c>
      <c r="S9" s="7" t="str">
        <f ca="1">IF($A9="","",IF(AND(S$2&gt;Calculo!$H8,S$2&lt;=Calculo!$I8),IF(Calculo!$M8="CC","C","F"),IF(AND(S$2&gt;Calculo!$J8,S$2&lt;=Calculo!$K8),"X","N")))</f>
        <v>N</v>
      </c>
      <c r="T9" s="7" t="str">
        <f ca="1">IF($A9="","",IF(AND(T$2&gt;Calculo!$H8,T$2&lt;=Calculo!$I8),IF(Calculo!$M8="CC","C","F"),IF(AND(T$2&gt;Calculo!$J8,T$2&lt;=Calculo!$K8),"X","N")))</f>
        <v>N</v>
      </c>
      <c r="U9" s="7" t="str">
        <f ca="1">IF($A9="","",IF(AND(U$2&gt;Calculo!$H8,U$2&lt;=Calculo!$I8),IF(Calculo!$M8="CC","C","F"),IF(AND(U$2&gt;Calculo!$J8,U$2&lt;=Calculo!$K8),"X","N")))</f>
        <v>N</v>
      </c>
      <c r="V9" s="7" t="str">
        <f ca="1">IF($A9="","",IF(AND(V$2&gt;Calculo!$H8,V$2&lt;=Calculo!$I8),IF(Calculo!$M8="CC","C","F"),IF(AND(V$2&gt;Calculo!$J8,V$2&lt;=Calculo!$K8),"X","N")))</f>
        <v>N</v>
      </c>
      <c r="W9" s="7" t="str">
        <f ca="1">IF($A9="","",IF(AND(W$2&gt;Calculo!$H8,W$2&lt;=Calculo!$I8),IF(Calculo!$M8="CC","C","F"),IF(AND(W$2&gt;Calculo!$J8,W$2&lt;=Calculo!$K8),"X","N")))</f>
        <v>N</v>
      </c>
      <c r="X9" s="7" t="str">
        <f ca="1">IF($A9="","",IF(AND(X$2&gt;Calculo!$H8,X$2&lt;=Calculo!$I8),IF(Calculo!$M8="CC","C","F"),IF(AND(X$2&gt;Calculo!$J8,X$2&lt;=Calculo!$K8),"X","N")))</f>
        <v>N</v>
      </c>
      <c r="Y9" s="7" t="str">
        <f ca="1">IF($A9="","",IF(AND(Y$2&gt;Calculo!$H8,Y$2&lt;=Calculo!$I8),IF(Calculo!$M8="CC","C","F"),IF(AND(Y$2&gt;Calculo!$J8,Y$2&lt;=Calculo!$K8),"X","N")))</f>
        <v>N</v>
      </c>
      <c r="Z9" s="7" t="str">
        <f ca="1">IF($A9="","",IF(AND(Z$2&gt;Calculo!$H8,Z$2&lt;=Calculo!$I8),IF(Calculo!$M8="CC","C","F"),IF(AND(Z$2&gt;Calculo!$J8,Z$2&lt;=Calculo!$K8),"X","N")))</f>
        <v>N</v>
      </c>
      <c r="AA9" s="7" t="str">
        <f ca="1">IF($A9="","",IF(AND(AA$2&gt;Calculo!$H8,AA$2&lt;=Calculo!$I8),IF(Calculo!$M8="CC","C","F"),IF(AND(AA$2&gt;Calculo!$J8,AA$2&lt;=Calculo!$K8),"X","N")))</f>
        <v>N</v>
      </c>
      <c r="AB9" s="7" t="str">
        <f ca="1">IF($A9="","",IF(AND(AB$2&gt;Calculo!$H8,AB$2&lt;=Calculo!$I8),IF(Calculo!$M8="CC","C","F"),IF(AND(AB$2&gt;Calculo!$J8,AB$2&lt;=Calculo!$K8),"X","N")))</f>
        <v>N</v>
      </c>
      <c r="AC9" s="7" t="str">
        <f ca="1">IF($A9="","",IF(AND(AC$2&gt;Calculo!$H8,AC$2&lt;=Calculo!$I8),IF(Calculo!$M8="CC","C","F"),IF(AND(AC$2&gt;Calculo!$J8,AC$2&lt;=Calculo!$K8),"X","N")))</f>
        <v>N</v>
      </c>
      <c r="AD9" s="7" t="str">
        <f ca="1">IF($A9="","",IF(AND(AD$2&gt;Calculo!$H8,AD$2&lt;=Calculo!$I8),IF(Calculo!$M8="CC","C","F"),IF(AND(AD$2&gt;Calculo!$J8,AD$2&lt;=Calculo!$K8),"X","N")))</f>
        <v>N</v>
      </c>
      <c r="AE9" s="7" t="str">
        <f ca="1">IF($A9="","",IF(AND(AE$2&gt;Calculo!$H8,AE$2&lt;=Calculo!$I8),IF(Calculo!$M8="CC","C","F"),IF(AND(AE$2&gt;Calculo!$J8,AE$2&lt;=Calculo!$K8),"X","N")))</f>
        <v>N</v>
      </c>
      <c r="AF9" s="7" t="str">
        <f ca="1">IF($A9="","",IF(AND(AF$2&gt;Calculo!$H8,AF$2&lt;=Calculo!$I8),IF(Calculo!$M8="CC","C","F"),IF(AND(AF$2&gt;Calculo!$J8,AF$2&lt;=Calculo!$K8),"X","N")))</f>
        <v>N</v>
      </c>
      <c r="AG9" s="7" t="str">
        <f ca="1">IF($A9="","",IF(AND(AG$2&gt;Calculo!$H8,AG$2&lt;=Calculo!$I8),IF(Calculo!$M8="CC","C","F"),IF(AND(AG$2&gt;Calculo!$J8,AG$2&lt;=Calculo!$K8),"X","N")))</f>
        <v>F</v>
      </c>
      <c r="AH9" s="7" t="str">
        <f ca="1">IF($A9="","",IF(AND(AH$2&gt;Calculo!$H8,AH$2&lt;=Calculo!$I8),IF(Calculo!$M8="CC","C","F"),IF(AND(AH$2&gt;Calculo!$J8,AH$2&lt;=Calculo!$K8),"X","N")))</f>
        <v>F</v>
      </c>
      <c r="AI9" s="7" t="str">
        <f ca="1">IF($A9="","",IF(AND(AI$2&gt;Calculo!$H8,AI$2&lt;=Calculo!$I8),IF(Calculo!$M8="CC","C","F"),IF(AND(AI$2&gt;Calculo!$J8,AI$2&lt;=Calculo!$K8),"X","N")))</f>
        <v>F</v>
      </c>
      <c r="AJ9" s="7" t="str">
        <f ca="1">IF($A9="","",IF(AND(AJ$2&gt;Calculo!$H8,AJ$2&lt;=Calculo!$I8),IF(Calculo!$M8="CC","C","F"),IF(AND(AJ$2&gt;Calculo!$J8,AJ$2&lt;=Calculo!$K8),"X","N")))</f>
        <v>F</v>
      </c>
      <c r="AK9" s="7" t="str">
        <f ca="1">IF($A9="","",IF(AND(AK$2&gt;Calculo!$H8,AK$2&lt;=Calculo!$I8),IF(Calculo!$M8="CC","C","F"),IF(AND(AK$2&gt;Calculo!$J8,AK$2&lt;=Calculo!$K8),"X","N")))</f>
        <v>F</v>
      </c>
      <c r="AL9" s="7" t="str">
        <f ca="1">IF($A9="","",IF(AND(AL$2&gt;Calculo!$H8,AL$2&lt;=Calculo!$I8),IF(Calculo!$M8="CC","C","F"),IF(AND(AL$2&gt;Calculo!$J8,AL$2&lt;=Calculo!$K8),"X","N")))</f>
        <v>F</v>
      </c>
      <c r="AM9" s="7" t="str">
        <f ca="1">IF($A9="","",IF(AND(AM$2&gt;Calculo!$H8,AM$2&lt;=Calculo!$I8),IF(Calculo!$M8="CC","C","F"),IF(AND(AM$2&gt;Calculo!$J8,AM$2&lt;=Calculo!$K8),"X","N")))</f>
        <v>F</v>
      </c>
      <c r="AN9" s="7" t="str">
        <f ca="1">IF($A9="","",IF(AND(AN$2&gt;Calculo!$H8,AN$2&lt;=Calculo!$I8),IF(Calculo!$M8="CC","C","F"),IF(AND(AN$2&gt;Calculo!$J8,AN$2&lt;=Calculo!$K8),"X","N")))</f>
        <v>F</v>
      </c>
      <c r="AO9" s="7" t="str">
        <f ca="1">IF($A9="","",IF(AND(AO$2&gt;Calculo!$H8,AO$2&lt;=Calculo!$I8),IF(Calculo!$M8="CC","C","F"),IF(AND(AO$2&gt;Calculo!$J8,AO$2&lt;=Calculo!$K8),"X","N")))</f>
        <v>F</v>
      </c>
      <c r="AP9" s="7" t="str">
        <f ca="1">IF($A9="","",IF(AND(AP$2&gt;Calculo!$H8,AP$2&lt;=Calculo!$I8),IF(Calculo!$M8="CC","C","F"),IF(AND(AP$2&gt;Calculo!$J8,AP$2&lt;=Calculo!$K8),"X","N")))</f>
        <v>F</v>
      </c>
      <c r="AQ9" s="7" t="str">
        <f ca="1">IF($A9="","",IF(AND(AQ$2&gt;Calculo!$H8,AQ$2&lt;=Calculo!$I8),IF(Calculo!$M8="CC","C","F"),IF(AND(AQ$2&gt;Calculo!$J8,AQ$2&lt;=Calculo!$K8),"X","N")))</f>
        <v>F</v>
      </c>
      <c r="AR9" s="7" t="str">
        <f ca="1">IF($A9="","",IF(AND(AR$2&gt;Calculo!$H8,AR$2&lt;=Calculo!$I8),IF(Calculo!$M8="CC","C","F"),IF(AND(AR$2&gt;Calculo!$J8,AR$2&lt;=Calculo!$K8),"X","N")))</f>
        <v>F</v>
      </c>
      <c r="AS9" s="7" t="str">
        <f ca="1">IF($A9="","",IF(AND(AS$2&gt;Calculo!$H8,AS$2&lt;=Calculo!$I8),IF(Calculo!$M8="CC","C","F"),IF(AND(AS$2&gt;Calculo!$J8,AS$2&lt;=Calculo!$K8),"X","N")))</f>
        <v>F</v>
      </c>
      <c r="AT9" s="7" t="str">
        <f ca="1">IF($A9="","",IF(AND(AT$2&gt;Calculo!$H8,AT$2&lt;=Calculo!$I8),IF(Calculo!$M8="CC","C","F"),IF(AND(AT$2&gt;Calculo!$J8,AT$2&lt;=Calculo!$K8),"X","N")))</f>
        <v>F</v>
      </c>
      <c r="AU9" s="7" t="str">
        <f ca="1">IF($A9="","",IF(AND(AU$2&gt;Calculo!$H8,AU$2&lt;=Calculo!$I8),IF(Calculo!$M8="CC","C","F"),IF(AND(AU$2&gt;Calculo!$J8,AU$2&lt;=Calculo!$K8),"X","N")))</f>
        <v>X</v>
      </c>
      <c r="AV9" s="7" t="str">
        <f ca="1">IF($A9="","",IF(AND(AV$2&gt;Calculo!$H8,AV$2&lt;=Calculo!$I8),IF(Calculo!$M8="CC","C","F"),IF(AND(AV$2&gt;Calculo!$J8,AV$2&lt;=Calculo!$K8),"X","N")))</f>
        <v>N</v>
      </c>
      <c r="AW9" s="7" t="str">
        <f ca="1">IF($A9="","",IF(AND(AW$2&gt;Calculo!$H8,AW$2&lt;=Calculo!$I8),IF(Calculo!$M8="CC","C","F"),IF(AND(AW$2&gt;Calculo!$J8,AW$2&lt;=Calculo!$K8),"X","N")))</f>
        <v>N</v>
      </c>
      <c r="AX9" s="7" t="str">
        <f ca="1">IF($A9="","",IF(AND(AX$2&gt;Calculo!$H8,AX$2&lt;=Calculo!$I8),IF(Calculo!$M8="CC","C","F"),IF(AND(AX$2&gt;Calculo!$J8,AX$2&lt;=Calculo!$K8),"X","N")))</f>
        <v>N</v>
      </c>
      <c r="AY9" s="7" t="str">
        <f ca="1">IF($A9="","",IF(AND(AY$2&gt;Calculo!$H8,AY$2&lt;=Calculo!$I8),IF(Calculo!$M8="CC","C","F"),IF(AND(AY$2&gt;Calculo!$J8,AY$2&lt;=Calculo!$K8),"X","N")))</f>
        <v>N</v>
      </c>
      <c r="AZ9" s="7" t="str">
        <f ca="1">IF($A9="","",IF(AND(AZ$2&gt;Calculo!$H8,AZ$2&lt;=Calculo!$I8),IF(Calculo!$M8="CC","C","F"),IF(AND(AZ$2&gt;Calculo!$J8,AZ$2&lt;=Calculo!$K8),"X","N")))</f>
        <v>N</v>
      </c>
      <c r="BA9" s="7" t="str">
        <f ca="1">IF($A9="","",IF(AND(BA$2&gt;Calculo!$H8,BA$2&lt;=Calculo!$I8),IF(Calculo!$M8="CC","C","F"),IF(AND(BA$2&gt;Calculo!$J8,BA$2&lt;=Calculo!$K8),"X","N")))</f>
        <v>N</v>
      </c>
      <c r="BB9" s="7" t="str">
        <f ca="1">IF($A9="","",IF(AND(BB$2&gt;Calculo!$H8,BB$2&lt;=Calculo!$I8),IF(Calculo!$M8="CC","C","F"),IF(AND(BB$2&gt;Calculo!$J8,BB$2&lt;=Calculo!$K8),"X","N")))</f>
        <v>N</v>
      </c>
      <c r="BC9" s="7" t="str">
        <f ca="1">IF($A9="","",IF(AND(BC$2&gt;Calculo!$H8,BC$2&lt;=Calculo!$I8),IF(Calculo!$M8="CC","C","F"),IF(AND(BC$2&gt;Calculo!$J8,BC$2&lt;=Calculo!$K8),"X","N")))</f>
        <v>N</v>
      </c>
      <c r="BD9" s="7" t="str">
        <f ca="1">IF($A9="","",IF(AND(BD$2&gt;Calculo!$H8,BD$2&lt;=Calculo!$I8),IF(Calculo!$M8="CC","C","F"),IF(AND(BD$2&gt;Calculo!$J8,BD$2&lt;=Calculo!$K8),"X","N")))</f>
        <v>N</v>
      </c>
      <c r="BE9" s="7" t="str">
        <f ca="1">IF($A9="","",IF(AND(BE$2&gt;Calculo!$H8,BE$2&lt;=Calculo!$I8),IF(Calculo!$M8="CC","C","F"),IF(AND(BE$2&gt;Calculo!$J8,BE$2&lt;=Calculo!$K8),"X","N")))</f>
        <v>N</v>
      </c>
      <c r="BF9" s="7" t="str">
        <f ca="1">IF($A9="","",IF(AND(BF$2&gt;Calculo!$H8,BF$2&lt;=Calculo!$I8),IF(Calculo!$M8="CC","C","F"),IF(AND(BF$2&gt;Calculo!$J8,BF$2&lt;=Calculo!$K8),"X","N")))</f>
        <v>N</v>
      </c>
      <c r="BG9" s="7" t="str">
        <f ca="1">IF($A9="","",IF(AND(BG$2&gt;Calculo!$H8,BG$2&lt;=Calculo!$I8),IF(Calculo!$M8="CC","C","F"),IF(AND(BG$2&gt;Calculo!$J8,BG$2&lt;=Calculo!$K8),"X","N")))</f>
        <v>N</v>
      </c>
      <c r="BH9" s="7" t="str">
        <f ca="1">IF($A9="","",IF(AND(BH$2&gt;Calculo!$H8,BH$2&lt;=Calculo!$I8),IF(Calculo!$M8="CC","C","F"),IF(AND(BH$2&gt;Calculo!$J8,BH$2&lt;=Calculo!$K8),"X","N")))</f>
        <v>N</v>
      </c>
      <c r="BI9" s="7" t="str">
        <f ca="1">IF($A9="","",IF(AND(BI$2&gt;Calculo!$H8,BI$2&lt;=Calculo!$I8),IF(Calculo!$M8="CC","C","F"),IF(AND(BI$2&gt;Calculo!$J8,BI$2&lt;=Calculo!$K8),"X","N")))</f>
        <v>N</v>
      </c>
      <c r="BJ9" s="7" t="str">
        <f ca="1">IF($A9="","",IF(AND(BJ$2&gt;Calculo!$H8,BJ$2&lt;=Calculo!$I8),IF(Calculo!$M8="CC","C","F"),IF(AND(BJ$2&gt;Calculo!$J8,BJ$2&lt;=Calculo!$K8),"X","N")))</f>
        <v>N</v>
      </c>
    </row>
    <row r="10" spans="1:62" x14ac:dyDescent="0.25">
      <c r="A10" s="11" t="str">
        <v>H</v>
      </c>
      <c r="B10" s="21" t="str">
        <f>IF(Datos!A13="","",Datos!A13)</f>
        <v/>
      </c>
      <c r="C10" s="7" t="str">
        <f ca="1">IF($A10="","",IF(AND(C$2&gt;Calculo!$H9,C$2&lt;=Calculo!$I9),IF(Calculo!$M9="CC","C","F"),IF(AND(C$2&gt;Calculo!$J9,C$2&lt;=Calculo!$K9),"X","N")))</f>
        <v>N</v>
      </c>
      <c r="D10" s="7" t="str">
        <f ca="1">IF($A10="","",IF(AND(D$2&gt;Calculo!$H9,D$2&lt;=Calculo!$I9),IF(Calculo!$M9="CC","C","F"),IF(AND(D$2&gt;Calculo!$J9,D$2&lt;=Calculo!$K9),"X","N")))</f>
        <v>N</v>
      </c>
      <c r="E10" s="7" t="str">
        <f ca="1">IF($A10="","",IF(AND(E$2&gt;Calculo!$H9,E$2&lt;=Calculo!$I9),IF(Calculo!$M9="CC","C","F"),IF(AND(E$2&gt;Calculo!$J9,E$2&lt;=Calculo!$K9),"X","N")))</f>
        <v>N</v>
      </c>
      <c r="F10" s="7" t="str">
        <f ca="1">IF($A10="","",IF(AND(F$2&gt;Calculo!$H9,F$2&lt;=Calculo!$I9),IF(Calculo!$M9="CC","C","F"),IF(AND(F$2&gt;Calculo!$J9,F$2&lt;=Calculo!$K9),"X","N")))</f>
        <v>N</v>
      </c>
      <c r="G10" s="7" t="str">
        <f ca="1">IF($A10="","",IF(AND(G$2&gt;Calculo!$H9,G$2&lt;=Calculo!$I9),IF(Calculo!$M9="CC","C","F"),IF(AND(G$2&gt;Calculo!$J9,G$2&lt;=Calculo!$K9),"X","N")))</f>
        <v>N</v>
      </c>
      <c r="H10" s="7" t="str">
        <f ca="1">IF($A10="","",IF(AND(H$2&gt;Calculo!$H9,H$2&lt;=Calculo!$I9),IF(Calculo!$M9="CC","C","F"),IF(AND(H$2&gt;Calculo!$J9,H$2&lt;=Calculo!$K9),"X","N")))</f>
        <v>N</v>
      </c>
      <c r="I10" s="7" t="str">
        <f ca="1">IF($A10="","",IF(AND(I$2&gt;Calculo!$H9,I$2&lt;=Calculo!$I9),IF(Calculo!$M9="CC","C","F"),IF(AND(I$2&gt;Calculo!$J9,I$2&lt;=Calculo!$K9),"X","N")))</f>
        <v>N</v>
      </c>
      <c r="J10" s="7" t="str">
        <f ca="1">IF($A10="","",IF(AND(J$2&gt;Calculo!$H9,J$2&lt;=Calculo!$I9),IF(Calculo!$M9="CC","C","F"),IF(AND(J$2&gt;Calculo!$J9,J$2&lt;=Calculo!$K9),"X","N")))</f>
        <v>N</v>
      </c>
      <c r="K10" s="7" t="str">
        <f ca="1">IF($A10="","",IF(AND(K$2&gt;Calculo!$H9,K$2&lt;=Calculo!$I9),IF(Calculo!$M9="CC","C","F"),IF(AND(K$2&gt;Calculo!$J9,K$2&lt;=Calculo!$K9),"X","N")))</f>
        <v>N</v>
      </c>
      <c r="L10" s="7" t="str">
        <f ca="1">IF($A10="","",IF(AND(L$2&gt;Calculo!$H9,L$2&lt;=Calculo!$I9),IF(Calculo!$M9="CC","C","F"),IF(AND(L$2&gt;Calculo!$J9,L$2&lt;=Calculo!$K9),"X","N")))</f>
        <v>N</v>
      </c>
      <c r="M10" s="7" t="str">
        <f ca="1">IF($A10="","",IF(AND(M$2&gt;Calculo!$H9,M$2&lt;=Calculo!$I9),IF(Calculo!$M9="CC","C","F"),IF(AND(M$2&gt;Calculo!$J9,M$2&lt;=Calculo!$K9),"X","N")))</f>
        <v>N</v>
      </c>
      <c r="N10" s="7" t="str">
        <f ca="1">IF($A10="","",IF(AND(N$2&gt;Calculo!$H9,N$2&lt;=Calculo!$I9),IF(Calculo!$M9="CC","C","F"),IF(AND(N$2&gt;Calculo!$J9,N$2&lt;=Calculo!$K9),"X","N")))</f>
        <v>N</v>
      </c>
      <c r="O10" s="7" t="str">
        <f ca="1">IF($A10="","",IF(AND(O$2&gt;Calculo!$H9,O$2&lt;=Calculo!$I9),IF(Calculo!$M9="CC","C","F"),IF(AND(O$2&gt;Calculo!$J9,O$2&lt;=Calculo!$K9),"X","N")))</f>
        <v>N</v>
      </c>
      <c r="P10" s="7" t="str">
        <f ca="1">IF($A10="","",IF(AND(P$2&gt;Calculo!$H9,P$2&lt;=Calculo!$I9),IF(Calculo!$M9="CC","C","F"),IF(AND(P$2&gt;Calculo!$J9,P$2&lt;=Calculo!$K9),"X","N")))</f>
        <v>N</v>
      </c>
      <c r="Q10" s="7" t="str">
        <f ca="1">IF($A10="","",IF(AND(Q$2&gt;Calculo!$H9,Q$2&lt;=Calculo!$I9),IF(Calculo!$M9="CC","C","F"),IF(AND(Q$2&gt;Calculo!$J9,Q$2&lt;=Calculo!$K9),"X","N")))</f>
        <v>N</v>
      </c>
      <c r="R10" s="7" t="str">
        <f ca="1">IF($A10="","",IF(AND(R$2&gt;Calculo!$H9,R$2&lt;=Calculo!$I9),IF(Calculo!$M9="CC","C","F"),IF(AND(R$2&gt;Calculo!$J9,R$2&lt;=Calculo!$K9),"X","N")))</f>
        <v>N</v>
      </c>
      <c r="S10" s="7" t="str">
        <f ca="1">IF($A10="","",IF(AND(S$2&gt;Calculo!$H9,S$2&lt;=Calculo!$I9),IF(Calculo!$M9="CC","C","F"),IF(AND(S$2&gt;Calculo!$J9,S$2&lt;=Calculo!$K9),"X","N")))</f>
        <v>N</v>
      </c>
      <c r="T10" s="7" t="str">
        <f ca="1">IF($A10="","",IF(AND(T$2&gt;Calculo!$H9,T$2&lt;=Calculo!$I9),IF(Calculo!$M9="CC","C","F"),IF(AND(T$2&gt;Calculo!$J9,T$2&lt;=Calculo!$K9),"X","N")))</f>
        <v>N</v>
      </c>
      <c r="U10" s="7" t="str">
        <f ca="1">IF($A10="","",IF(AND(U$2&gt;Calculo!$H9,U$2&lt;=Calculo!$I9),IF(Calculo!$M9="CC","C","F"),IF(AND(U$2&gt;Calculo!$J9,U$2&lt;=Calculo!$K9),"X","N")))</f>
        <v>N</v>
      </c>
      <c r="V10" s="7" t="str">
        <f ca="1">IF($A10="","",IF(AND(V$2&gt;Calculo!$H9,V$2&lt;=Calculo!$I9),IF(Calculo!$M9="CC","C","F"),IF(AND(V$2&gt;Calculo!$J9,V$2&lt;=Calculo!$K9),"X","N")))</f>
        <v>N</v>
      </c>
      <c r="W10" s="7" t="str">
        <f ca="1">IF($A10="","",IF(AND(W$2&gt;Calculo!$H9,W$2&lt;=Calculo!$I9),IF(Calculo!$M9="CC","C","F"),IF(AND(W$2&gt;Calculo!$J9,W$2&lt;=Calculo!$K9),"X","N")))</f>
        <v>N</v>
      </c>
      <c r="X10" s="7" t="str">
        <f ca="1">IF($A10="","",IF(AND(X$2&gt;Calculo!$H9,X$2&lt;=Calculo!$I9),IF(Calculo!$M9="CC","C","F"),IF(AND(X$2&gt;Calculo!$J9,X$2&lt;=Calculo!$K9),"X","N")))</f>
        <v>N</v>
      </c>
      <c r="Y10" s="7" t="str">
        <f ca="1">IF($A10="","",IF(AND(Y$2&gt;Calculo!$H9,Y$2&lt;=Calculo!$I9),IF(Calculo!$M9="CC","C","F"),IF(AND(Y$2&gt;Calculo!$J9,Y$2&lt;=Calculo!$K9),"X","N")))</f>
        <v>N</v>
      </c>
      <c r="Z10" s="7" t="str">
        <f ca="1">IF($A10="","",IF(AND(Z$2&gt;Calculo!$H9,Z$2&lt;=Calculo!$I9),IF(Calculo!$M9="CC","C","F"),IF(AND(Z$2&gt;Calculo!$J9,Z$2&lt;=Calculo!$K9),"X","N")))</f>
        <v>N</v>
      </c>
      <c r="AA10" s="7" t="str">
        <f ca="1">IF($A10="","",IF(AND(AA$2&gt;Calculo!$H9,AA$2&lt;=Calculo!$I9),IF(Calculo!$M9="CC","C","F"),IF(AND(AA$2&gt;Calculo!$J9,AA$2&lt;=Calculo!$K9),"X","N")))</f>
        <v>N</v>
      </c>
      <c r="AB10" s="7" t="str">
        <f ca="1">IF($A10="","",IF(AND(AB$2&gt;Calculo!$H9,AB$2&lt;=Calculo!$I9),IF(Calculo!$M9="CC","C","F"),IF(AND(AB$2&gt;Calculo!$J9,AB$2&lt;=Calculo!$K9),"X","N")))</f>
        <v>N</v>
      </c>
      <c r="AC10" s="7" t="str">
        <f ca="1">IF($A10="","",IF(AND(AC$2&gt;Calculo!$H9,AC$2&lt;=Calculo!$I9),IF(Calculo!$M9="CC","C","F"),IF(AND(AC$2&gt;Calculo!$J9,AC$2&lt;=Calculo!$K9),"X","N")))</f>
        <v>N</v>
      </c>
      <c r="AD10" s="7" t="str">
        <f ca="1">IF($A10="","",IF(AND(AD$2&gt;Calculo!$H9,AD$2&lt;=Calculo!$I9),IF(Calculo!$M9="CC","C","F"),IF(AND(AD$2&gt;Calculo!$J9,AD$2&lt;=Calculo!$K9),"X","N")))</f>
        <v>N</v>
      </c>
      <c r="AE10" s="7" t="str">
        <f ca="1">IF($A10="","",IF(AND(AE$2&gt;Calculo!$H9,AE$2&lt;=Calculo!$I9),IF(Calculo!$M9="CC","C","F"),IF(AND(AE$2&gt;Calculo!$J9,AE$2&lt;=Calculo!$K9),"X","N")))</f>
        <v>N</v>
      </c>
      <c r="AF10" s="7" t="str">
        <f ca="1">IF($A10="","",IF(AND(AF$2&gt;Calculo!$H9,AF$2&lt;=Calculo!$I9),IF(Calculo!$M9="CC","C","F"),IF(AND(AF$2&gt;Calculo!$J9,AF$2&lt;=Calculo!$K9),"X","N")))</f>
        <v>N</v>
      </c>
      <c r="AG10" s="7" t="str">
        <f ca="1">IF($A10="","",IF(AND(AG$2&gt;Calculo!$H9,AG$2&lt;=Calculo!$I9),IF(Calculo!$M9="CC","C","F"),IF(AND(AG$2&gt;Calculo!$J9,AG$2&lt;=Calculo!$K9),"X","N")))</f>
        <v>N</v>
      </c>
      <c r="AH10" s="7" t="str">
        <f ca="1">IF($A10="","",IF(AND(AH$2&gt;Calculo!$H9,AH$2&lt;=Calculo!$I9),IF(Calculo!$M9="CC","C","F"),IF(AND(AH$2&gt;Calculo!$J9,AH$2&lt;=Calculo!$K9),"X","N")))</f>
        <v>N</v>
      </c>
      <c r="AI10" s="7" t="str">
        <f ca="1">IF($A10="","",IF(AND(AI$2&gt;Calculo!$H9,AI$2&lt;=Calculo!$I9),IF(Calculo!$M9="CC","C","F"),IF(AND(AI$2&gt;Calculo!$J9,AI$2&lt;=Calculo!$K9),"X","N")))</f>
        <v>N</v>
      </c>
      <c r="AJ10" s="7" t="str">
        <f ca="1">IF($A10="","",IF(AND(AJ$2&gt;Calculo!$H9,AJ$2&lt;=Calculo!$I9),IF(Calculo!$M9="CC","C","F"),IF(AND(AJ$2&gt;Calculo!$J9,AJ$2&lt;=Calculo!$K9),"X","N")))</f>
        <v>N</v>
      </c>
      <c r="AK10" s="7" t="str">
        <f ca="1">IF($A10="","",IF(AND(AK$2&gt;Calculo!$H9,AK$2&lt;=Calculo!$I9),IF(Calculo!$M9="CC","C","F"),IF(AND(AK$2&gt;Calculo!$J9,AK$2&lt;=Calculo!$K9),"X","N")))</f>
        <v>N</v>
      </c>
      <c r="AL10" s="7" t="str">
        <f ca="1">IF($A10="","",IF(AND(AL$2&gt;Calculo!$H9,AL$2&lt;=Calculo!$I9),IF(Calculo!$M9="CC","C","F"),IF(AND(AL$2&gt;Calculo!$J9,AL$2&lt;=Calculo!$K9),"X","N")))</f>
        <v>N</v>
      </c>
      <c r="AM10" s="7" t="str">
        <f ca="1">IF($A10="","",IF(AND(AM$2&gt;Calculo!$H9,AM$2&lt;=Calculo!$I9),IF(Calculo!$M9="CC","C","F"),IF(AND(AM$2&gt;Calculo!$J9,AM$2&lt;=Calculo!$K9),"X","N")))</f>
        <v>N</v>
      </c>
      <c r="AN10" s="7" t="str">
        <f ca="1">IF($A10="","",IF(AND(AN$2&gt;Calculo!$H9,AN$2&lt;=Calculo!$I9),IF(Calculo!$M9="CC","C","F"),IF(AND(AN$2&gt;Calculo!$J9,AN$2&lt;=Calculo!$K9),"X","N")))</f>
        <v>N</v>
      </c>
      <c r="AO10" s="7" t="str">
        <f ca="1">IF($A10="","",IF(AND(AO$2&gt;Calculo!$H9,AO$2&lt;=Calculo!$I9),IF(Calculo!$M9="CC","C","F"),IF(AND(AO$2&gt;Calculo!$J9,AO$2&lt;=Calculo!$K9),"X","N")))</f>
        <v>N</v>
      </c>
      <c r="AP10" s="7" t="str">
        <f ca="1">IF($A10="","",IF(AND(AP$2&gt;Calculo!$H9,AP$2&lt;=Calculo!$I9),IF(Calculo!$M9="CC","C","F"),IF(AND(AP$2&gt;Calculo!$J9,AP$2&lt;=Calculo!$K9),"X","N")))</f>
        <v>N</v>
      </c>
      <c r="AQ10" s="7" t="str">
        <f ca="1">IF($A10="","",IF(AND(AQ$2&gt;Calculo!$H9,AQ$2&lt;=Calculo!$I9),IF(Calculo!$M9="CC","C","F"),IF(AND(AQ$2&gt;Calculo!$J9,AQ$2&lt;=Calculo!$K9),"X","N")))</f>
        <v>N</v>
      </c>
      <c r="AR10" s="7" t="str">
        <f ca="1">IF($A10="","",IF(AND(AR$2&gt;Calculo!$H9,AR$2&lt;=Calculo!$I9),IF(Calculo!$M9="CC","C","F"),IF(AND(AR$2&gt;Calculo!$J9,AR$2&lt;=Calculo!$K9),"X","N")))</f>
        <v>N</v>
      </c>
      <c r="AS10" s="7" t="str">
        <f ca="1">IF($A10="","",IF(AND(AS$2&gt;Calculo!$H9,AS$2&lt;=Calculo!$I9),IF(Calculo!$M9="CC","C","F"),IF(AND(AS$2&gt;Calculo!$J9,AS$2&lt;=Calculo!$K9),"X","N")))</f>
        <v>N</v>
      </c>
      <c r="AT10" s="7" t="str">
        <f ca="1">IF($A10="","",IF(AND(AT$2&gt;Calculo!$H9,AT$2&lt;=Calculo!$I9),IF(Calculo!$M9="CC","C","F"),IF(AND(AT$2&gt;Calculo!$J9,AT$2&lt;=Calculo!$K9),"X","N")))</f>
        <v>N</v>
      </c>
      <c r="AU10" s="7" t="str">
        <f ca="1">IF($A10="","",IF(AND(AU$2&gt;Calculo!$H9,AU$2&lt;=Calculo!$I9),IF(Calculo!$M9="CC","C","F"),IF(AND(AU$2&gt;Calculo!$J9,AU$2&lt;=Calculo!$K9),"X","N")))</f>
        <v>N</v>
      </c>
      <c r="AV10" s="7" t="str">
        <f ca="1">IF($A10="","",IF(AND(AV$2&gt;Calculo!$H9,AV$2&lt;=Calculo!$I9),IF(Calculo!$M9="CC","C","F"),IF(AND(AV$2&gt;Calculo!$J9,AV$2&lt;=Calculo!$K9),"X","N")))</f>
        <v>N</v>
      </c>
      <c r="AW10" s="7" t="str">
        <f ca="1">IF($A10="","",IF(AND(AW$2&gt;Calculo!$H9,AW$2&lt;=Calculo!$I9),IF(Calculo!$M9="CC","C","F"),IF(AND(AW$2&gt;Calculo!$J9,AW$2&lt;=Calculo!$K9),"X","N")))</f>
        <v>N</v>
      </c>
      <c r="AX10" s="7" t="str">
        <f ca="1">IF($A10="","",IF(AND(AX$2&gt;Calculo!$H9,AX$2&lt;=Calculo!$I9),IF(Calculo!$M9="CC","C","F"),IF(AND(AX$2&gt;Calculo!$J9,AX$2&lt;=Calculo!$K9),"X","N")))</f>
        <v>N</v>
      </c>
      <c r="AY10" s="7" t="str">
        <f ca="1">IF($A10="","",IF(AND(AY$2&gt;Calculo!$H9,AY$2&lt;=Calculo!$I9),IF(Calculo!$M9="CC","C","F"),IF(AND(AY$2&gt;Calculo!$J9,AY$2&lt;=Calculo!$K9),"X","N")))</f>
        <v>N</v>
      </c>
      <c r="AZ10" s="7" t="str">
        <f ca="1">IF($A10="","",IF(AND(AZ$2&gt;Calculo!$H9,AZ$2&lt;=Calculo!$I9),IF(Calculo!$M9="CC","C","F"),IF(AND(AZ$2&gt;Calculo!$J9,AZ$2&lt;=Calculo!$K9),"X","N")))</f>
        <v>N</v>
      </c>
      <c r="BA10" s="7" t="str">
        <f ca="1">IF($A10="","",IF(AND(BA$2&gt;Calculo!$H9,BA$2&lt;=Calculo!$I9),IF(Calculo!$M9="CC","C","F"),IF(AND(BA$2&gt;Calculo!$J9,BA$2&lt;=Calculo!$K9),"X","N")))</f>
        <v>N</v>
      </c>
      <c r="BB10" s="7" t="str">
        <f ca="1">IF($A10="","",IF(AND(BB$2&gt;Calculo!$H9,BB$2&lt;=Calculo!$I9),IF(Calculo!$M9="CC","C","F"),IF(AND(BB$2&gt;Calculo!$J9,BB$2&lt;=Calculo!$K9),"X","N")))</f>
        <v>N</v>
      </c>
      <c r="BC10" s="7" t="str">
        <f ca="1">IF($A10="","",IF(AND(BC$2&gt;Calculo!$H9,BC$2&lt;=Calculo!$I9),IF(Calculo!$M9="CC","C","F"),IF(AND(BC$2&gt;Calculo!$J9,BC$2&lt;=Calculo!$K9),"X","N")))</f>
        <v>N</v>
      </c>
      <c r="BD10" s="7" t="str">
        <f ca="1">IF($A10="","",IF(AND(BD$2&gt;Calculo!$H9,BD$2&lt;=Calculo!$I9),IF(Calculo!$M9="CC","C","F"),IF(AND(BD$2&gt;Calculo!$J9,BD$2&lt;=Calculo!$K9),"X","N")))</f>
        <v>C</v>
      </c>
      <c r="BE10" s="7" t="str">
        <f ca="1">IF($A10="","",IF(AND(BE$2&gt;Calculo!$H9,BE$2&lt;=Calculo!$I9),IF(Calculo!$M9="CC","C","F"),IF(AND(BE$2&gt;Calculo!$J9,BE$2&lt;=Calculo!$K9),"X","N")))</f>
        <v>C</v>
      </c>
      <c r="BF10" s="7" t="str">
        <f ca="1">IF($A10="","",IF(AND(BF$2&gt;Calculo!$H9,BF$2&lt;=Calculo!$I9),IF(Calculo!$M9="CC","C","F"),IF(AND(BF$2&gt;Calculo!$J9,BF$2&lt;=Calculo!$K9),"X","N")))</f>
        <v>N</v>
      </c>
      <c r="BG10" s="7" t="str">
        <f ca="1">IF($A10="","",IF(AND(BG$2&gt;Calculo!$H9,BG$2&lt;=Calculo!$I9),IF(Calculo!$M9="CC","C","F"),IF(AND(BG$2&gt;Calculo!$J9,BG$2&lt;=Calculo!$K9),"X","N")))</f>
        <v>N</v>
      </c>
      <c r="BH10" s="7" t="str">
        <f ca="1">IF($A10="","",IF(AND(BH$2&gt;Calculo!$H9,BH$2&lt;=Calculo!$I9),IF(Calculo!$M9="CC","C","F"),IF(AND(BH$2&gt;Calculo!$J9,BH$2&lt;=Calculo!$K9),"X","N")))</f>
        <v>N</v>
      </c>
      <c r="BI10" s="7" t="str">
        <f ca="1">IF($A10="","",IF(AND(BI$2&gt;Calculo!$H9,BI$2&lt;=Calculo!$I9),IF(Calculo!$M9="CC","C","F"),IF(AND(BI$2&gt;Calculo!$J9,BI$2&lt;=Calculo!$K9),"X","N")))</f>
        <v>N</v>
      </c>
      <c r="BJ10" s="7" t="str">
        <f ca="1">IF($A10="","",IF(AND(BJ$2&gt;Calculo!$H9,BJ$2&lt;=Calculo!$I9),IF(Calculo!$M9="CC","C","F"),IF(AND(BJ$2&gt;Calculo!$J9,BJ$2&lt;=Calculo!$K9),"X","N")))</f>
        <v>N</v>
      </c>
    </row>
    <row r="11" spans="1:62" x14ac:dyDescent="0.25">
      <c r="A11" s="11" t="str">
        <v/>
      </c>
      <c r="B11" s="21" t="str">
        <f>IF(Datos!A14="","",Datos!A14)</f>
        <v/>
      </c>
      <c r="C11" s="7" t="str">
        <f>IF($A11="","",IF(AND(C$2&gt;Calculo!$H10,C$2&lt;=Calculo!$I10),IF(Calculo!$M10="CC","C","F"),IF(AND(C$2&gt;Calculo!$J10,C$2&lt;=Calculo!$K10),"X","N")))</f>
        <v/>
      </c>
      <c r="D11" s="7" t="str">
        <f>IF($A11="","",IF(AND(D$2&gt;Calculo!$H10,D$2&lt;=Calculo!$I10),IF(Calculo!$M10="CC","C","F"),IF(AND(D$2&gt;Calculo!$J10,D$2&lt;=Calculo!$K10),"X","N")))</f>
        <v/>
      </c>
      <c r="E11" s="7" t="str">
        <f>IF($A11="","",IF(AND(E$2&gt;Calculo!$H10,E$2&lt;=Calculo!$I10),IF(Calculo!$M10="CC","C","F"),IF(AND(E$2&gt;Calculo!$J10,E$2&lt;=Calculo!$K10),"X","N")))</f>
        <v/>
      </c>
      <c r="F11" s="7" t="str">
        <f>IF($A11="","",IF(AND(F$2&gt;Calculo!$H10,F$2&lt;=Calculo!$I10),IF(Calculo!$M10="CC","C","F"),IF(AND(F$2&gt;Calculo!$J10,F$2&lt;=Calculo!$K10),"X","N")))</f>
        <v/>
      </c>
      <c r="G11" s="7" t="str">
        <f>IF($A11="","",IF(AND(G$2&gt;Calculo!$H10,G$2&lt;=Calculo!$I10),IF(Calculo!$M10="CC","C","F"),IF(AND(G$2&gt;Calculo!$J10,G$2&lt;=Calculo!$K10),"X","N")))</f>
        <v/>
      </c>
      <c r="H11" s="7" t="str">
        <f>IF($A11="","",IF(AND(H$2&gt;Calculo!$H10,H$2&lt;=Calculo!$I10),IF(Calculo!$M10="CC","C","F"),IF(AND(H$2&gt;Calculo!$J10,H$2&lt;=Calculo!$K10),"X","N")))</f>
        <v/>
      </c>
      <c r="I11" s="7" t="str">
        <f>IF($A11="","",IF(AND(I$2&gt;Calculo!$H10,I$2&lt;=Calculo!$I10),IF(Calculo!$M10="CC","C","F"),IF(AND(I$2&gt;Calculo!$J10,I$2&lt;=Calculo!$K10),"X","N")))</f>
        <v/>
      </c>
      <c r="J11" s="7" t="str">
        <f>IF($A11="","",IF(AND(J$2&gt;Calculo!$H10,J$2&lt;=Calculo!$I10),IF(Calculo!$M10="CC","C","F"),IF(AND(J$2&gt;Calculo!$J10,J$2&lt;=Calculo!$K10),"X","N")))</f>
        <v/>
      </c>
      <c r="K11" s="7" t="str">
        <f>IF($A11="","",IF(AND(K$2&gt;Calculo!$H10,K$2&lt;=Calculo!$I10),IF(Calculo!$M10="CC","C","F"),IF(AND(K$2&gt;Calculo!$J10,K$2&lt;=Calculo!$K10),"X","N")))</f>
        <v/>
      </c>
      <c r="L11" s="7" t="str">
        <f>IF($A11="","",IF(AND(L$2&gt;Calculo!$H10,L$2&lt;=Calculo!$I10),IF(Calculo!$M10="CC","C","F"),IF(AND(L$2&gt;Calculo!$J10,L$2&lt;=Calculo!$K10),"X","N")))</f>
        <v/>
      </c>
      <c r="M11" s="7" t="str">
        <f>IF($A11="","",IF(AND(M$2&gt;Calculo!$H10,M$2&lt;=Calculo!$I10),IF(Calculo!$M10="CC","C","F"),IF(AND(M$2&gt;Calculo!$J10,M$2&lt;=Calculo!$K10),"X","N")))</f>
        <v/>
      </c>
      <c r="N11" s="7" t="str">
        <f>IF($A11="","",IF(AND(N$2&gt;Calculo!$H10,N$2&lt;=Calculo!$I10),IF(Calculo!$M10="CC","C","F"),IF(AND(N$2&gt;Calculo!$J10,N$2&lt;=Calculo!$K10),"X","N")))</f>
        <v/>
      </c>
      <c r="O11" s="7" t="str">
        <f>IF($A11="","",IF(AND(O$2&gt;Calculo!$H10,O$2&lt;=Calculo!$I10),IF(Calculo!$M10="CC","C","F"),IF(AND(O$2&gt;Calculo!$J10,O$2&lt;=Calculo!$K10),"X","N")))</f>
        <v/>
      </c>
      <c r="P11" s="7" t="str">
        <f>IF($A11="","",IF(AND(P$2&gt;Calculo!$H10,P$2&lt;=Calculo!$I10),IF(Calculo!$M10="CC","C","F"),IF(AND(P$2&gt;Calculo!$J10,P$2&lt;=Calculo!$K10),"X","N")))</f>
        <v/>
      </c>
      <c r="Q11" s="7" t="str">
        <f>IF($A11="","",IF(AND(Q$2&gt;Calculo!$H10,Q$2&lt;=Calculo!$I10),IF(Calculo!$M10="CC","C","F"),IF(AND(Q$2&gt;Calculo!$J10,Q$2&lt;=Calculo!$K10),"X","N")))</f>
        <v/>
      </c>
      <c r="R11" s="7" t="str">
        <f>IF($A11="","",IF(AND(R$2&gt;Calculo!$H10,R$2&lt;=Calculo!$I10),IF(Calculo!$M10="CC","C","F"),IF(AND(R$2&gt;Calculo!$J10,R$2&lt;=Calculo!$K10),"X","N")))</f>
        <v/>
      </c>
      <c r="S11" s="7" t="str">
        <f>IF($A11="","",IF(AND(S$2&gt;Calculo!$H10,S$2&lt;=Calculo!$I10),IF(Calculo!$M10="CC","C","F"),IF(AND(S$2&gt;Calculo!$J10,S$2&lt;=Calculo!$K10),"X","N")))</f>
        <v/>
      </c>
      <c r="T11" s="7" t="str">
        <f>IF($A11="","",IF(AND(T$2&gt;Calculo!$H10,T$2&lt;=Calculo!$I10),IF(Calculo!$M10="CC","C","F"),IF(AND(T$2&gt;Calculo!$J10,T$2&lt;=Calculo!$K10),"X","N")))</f>
        <v/>
      </c>
      <c r="U11" s="7" t="str">
        <f>IF($A11="","",IF(AND(U$2&gt;Calculo!$H10,U$2&lt;=Calculo!$I10),IF(Calculo!$M10="CC","C","F"),IF(AND(U$2&gt;Calculo!$J10,U$2&lt;=Calculo!$K10),"X","N")))</f>
        <v/>
      </c>
      <c r="V11" s="7" t="str">
        <f>IF($A11="","",IF(AND(V$2&gt;Calculo!$H10,V$2&lt;=Calculo!$I10),IF(Calculo!$M10="CC","C","F"),IF(AND(V$2&gt;Calculo!$J10,V$2&lt;=Calculo!$K10),"X","N")))</f>
        <v/>
      </c>
      <c r="W11" s="7" t="str">
        <f>IF($A11="","",IF(AND(W$2&gt;Calculo!$H10,W$2&lt;=Calculo!$I10),IF(Calculo!$M10="CC","C","F"),IF(AND(W$2&gt;Calculo!$J10,W$2&lt;=Calculo!$K10),"X","N")))</f>
        <v/>
      </c>
      <c r="X11" s="7" t="str">
        <f>IF($A11="","",IF(AND(X$2&gt;Calculo!$H10,X$2&lt;=Calculo!$I10),IF(Calculo!$M10="CC","C","F"),IF(AND(X$2&gt;Calculo!$J10,X$2&lt;=Calculo!$K10),"X","N")))</f>
        <v/>
      </c>
      <c r="Y11" s="7" t="str">
        <f>IF($A11="","",IF(AND(Y$2&gt;Calculo!$H10,Y$2&lt;=Calculo!$I10),IF(Calculo!$M10="CC","C","F"),IF(AND(Y$2&gt;Calculo!$J10,Y$2&lt;=Calculo!$K10),"X","N")))</f>
        <v/>
      </c>
      <c r="Z11" s="7" t="str">
        <f>IF($A11="","",IF(AND(Z$2&gt;Calculo!$H10,Z$2&lt;=Calculo!$I10),IF(Calculo!$M10="CC","C","F"),IF(AND(Z$2&gt;Calculo!$J10,Z$2&lt;=Calculo!$K10),"X","N")))</f>
        <v/>
      </c>
      <c r="AA11" s="7" t="str">
        <f>IF($A11="","",IF(AND(AA$2&gt;Calculo!$H10,AA$2&lt;=Calculo!$I10),IF(Calculo!$M10="CC","C","F"),IF(AND(AA$2&gt;Calculo!$J10,AA$2&lt;=Calculo!$K10),"X","N")))</f>
        <v/>
      </c>
      <c r="AB11" s="7" t="str">
        <f>IF($A11="","",IF(AND(AB$2&gt;Calculo!$H10,AB$2&lt;=Calculo!$I10),IF(Calculo!$M10="CC","C","F"),IF(AND(AB$2&gt;Calculo!$J10,AB$2&lt;=Calculo!$K10),"X","N")))</f>
        <v/>
      </c>
      <c r="AC11" s="7" t="str">
        <f>IF($A11="","",IF(AND(AC$2&gt;Calculo!$H10,AC$2&lt;=Calculo!$I10),IF(Calculo!$M10="CC","C","F"),IF(AND(AC$2&gt;Calculo!$J10,AC$2&lt;=Calculo!$K10),"X","N")))</f>
        <v/>
      </c>
      <c r="AD11" s="7" t="str">
        <f>IF($A11="","",IF(AND(AD$2&gt;Calculo!$H10,AD$2&lt;=Calculo!$I10),IF(Calculo!$M10="CC","C","F"),IF(AND(AD$2&gt;Calculo!$J10,AD$2&lt;=Calculo!$K10),"X","N")))</f>
        <v/>
      </c>
      <c r="AE11" s="7" t="str">
        <f>IF($A11="","",IF(AND(AE$2&gt;Calculo!$H10,AE$2&lt;=Calculo!$I10),IF(Calculo!$M10="CC","C","F"),IF(AND(AE$2&gt;Calculo!$J10,AE$2&lt;=Calculo!$K10),"X","N")))</f>
        <v/>
      </c>
      <c r="AF11" s="7" t="str">
        <f>IF($A11="","",IF(AND(AF$2&gt;Calculo!$H10,AF$2&lt;=Calculo!$I10),IF(Calculo!$M10="CC","C","F"),IF(AND(AF$2&gt;Calculo!$J10,AF$2&lt;=Calculo!$K10),"X","N")))</f>
        <v/>
      </c>
      <c r="AG11" s="7" t="str">
        <f>IF($A11="","",IF(AND(AG$2&gt;Calculo!$H10,AG$2&lt;=Calculo!$I10),IF(Calculo!$M10="CC","C","F"),IF(AND(AG$2&gt;Calculo!$J10,AG$2&lt;=Calculo!$K10),"X","N")))</f>
        <v/>
      </c>
      <c r="AH11" s="7" t="str">
        <f>IF($A11="","",IF(AND(AH$2&gt;Calculo!$H10,AH$2&lt;=Calculo!$I10),IF(Calculo!$M10="CC","C","F"),IF(AND(AH$2&gt;Calculo!$J10,AH$2&lt;=Calculo!$K10),"X","N")))</f>
        <v/>
      </c>
      <c r="AI11" s="7" t="str">
        <f>IF($A11="","",IF(AND(AI$2&gt;Calculo!$H10,AI$2&lt;=Calculo!$I10),IF(Calculo!$M10="CC","C","F"),IF(AND(AI$2&gt;Calculo!$J10,AI$2&lt;=Calculo!$K10),"X","N")))</f>
        <v/>
      </c>
      <c r="AJ11" s="7" t="str">
        <f>IF($A11="","",IF(AND(AJ$2&gt;Calculo!$H10,AJ$2&lt;=Calculo!$I10),IF(Calculo!$M10="CC","C","F"),IF(AND(AJ$2&gt;Calculo!$J10,AJ$2&lt;=Calculo!$K10),"X","N")))</f>
        <v/>
      </c>
      <c r="AK11" s="7" t="str">
        <f>IF($A11="","",IF(AND(AK$2&gt;Calculo!$H10,AK$2&lt;=Calculo!$I10),IF(Calculo!$M10="CC","C","F"),IF(AND(AK$2&gt;Calculo!$J10,AK$2&lt;=Calculo!$K10),"X","N")))</f>
        <v/>
      </c>
      <c r="AL11" s="7" t="str">
        <f>IF($A11="","",IF(AND(AL$2&gt;Calculo!$H10,AL$2&lt;=Calculo!$I10),IF(Calculo!$M10="CC","C","F"),IF(AND(AL$2&gt;Calculo!$J10,AL$2&lt;=Calculo!$K10),"X","N")))</f>
        <v/>
      </c>
      <c r="AM11" s="7" t="str">
        <f>IF($A11="","",IF(AND(AM$2&gt;Calculo!$H10,AM$2&lt;=Calculo!$I10),IF(Calculo!$M10="CC","C","F"),IF(AND(AM$2&gt;Calculo!$J10,AM$2&lt;=Calculo!$K10),"X","N")))</f>
        <v/>
      </c>
      <c r="AN11" s="7" t="str">
        <f>IF($A11="","",IF(AND(AN$2&gt;Calculo!$H10,AN$2&lt;=Calculo!$I10),IF(Calculo!$M10="CC","C","F"),IF(AND(AN$2&gt;Calculo!$J10,AN$2&lt;=Calculo!$K10),"X","N")))</f>
        <v/>
      </c>
      <c r="AO11" s="7" t="str">
        <f>IF($A11="","",IF(AND(AO$2&gt;Calculo!$H10,AO$2&lt;=Calculo!$I10),IF(Calculo!$M10="CC","C","F"),IF(AND(AO$2&gt;Calculo!$J10,AO$2&lt;=Calculo!$K10),"X","N")))</f>
        <v/>
      </c>
      <c r="AP11" s="7" t="str">
        <f>IF($A11="","",IF(AND(AP$2&gt;Calculo!$H10,AP$2&lt;=Calculo!$I10),IF(Calculo!$M10="CC","C","F"),IF(AND(AP$2&gt;Calculo!$J10,AP$2&lt;=Calculo!$K10),"X","N")))</f>
        <v/>
      </c>
      <c r="AQ11" s="7" t="str">
        <f>IF($A11="","",IF(AND(AQ$2&gt;Calculo!$H10,AQ$2&lt;=Calculo!$I10),IF(Calculo!$M10="CC","C","F"),IF(AND(AQ$2&gt;Calculo!$J10,AQ$2&lt;=Calculo!$K10),"X","N")))</f>
        <v/>
      </c>
      <c r="AR11" s="7" t="str">
        <f>IF($A11="","",IF(AND(AR$2&gt;Calculo!$H10,AR$2&lt;=Calculo!$I10),IF(Calculo!$M10="CC","C","F"),IF(AND(AR$2&gt;Calculo!$J10,AR$2&lt;=Calculo!$K10),"X","N")))</f>
        <v/>
      </c>
      <c r="AS11" s="7" t="str">
        <f>IF($A11="","",IF(AND(AS$2&gt;Calculo!$H10,AS$2&lt;=Calculo!$I10),IF(Calculo!$M10="CC","C","F"),IF(AND(AS$2&gt;Calculo!$J10,AS$2&lt;=Calculo!$K10),"X","N")))</f>
        <v/>
      </c>
      <c r="AT11" s="7" t="str">
        <f>IF($A11="","",IF(AND(AT$2&gt;Calculo!$H10,AT$2&lt;=Calculo!$I10),IF(Calculo!$M10="CC","C","F"),IF(AND(AT$2&gt;Calculo!$J10,AT$2&lt;=Calculo!$K10),"X","N")))</f>
        <v/>
      </c>
      <c r="AU11" s="7" t="str">
        <f>IF($A11="","",IF(AND(AU$2&gt;Calculo!$H10,AU$2&lt;=Calculo!$I10),IF(Calculo!$M10="CC","C","F"),IF(AND(AU$2&gt;Calculo!$J10,AU$2&lt;=Calculo!$K10),"X","N")))</f>
        <v/>
      </c>
      <c r="AV11" s="7" t="str">
        <f>IF($A11="","",IF(AND(AV$2&gt;Calculo!$H10,AV$2&lt;=Calculo!$I10),IF(Calculo!$M10="CC","C","F"),IF(AND(AV$2&gt;Calculo!$J10,AV$2&lt;=Calculo!$K10),"X","N")))</f>
        <v/>
      </c>
      <c r="AW11" s="7" t="str">
        <f>IF($A11="","",IF(AND(AW$2&gt;Calculo!$H10,AW$2&lt;=Calculo!$I10),IF(Calculo!$M10="CC","C","F"),IF(AND(AW$2&gt;Calculo!$J10,AW$2&lt;=Calculo!$K10),"X","N")))</f>
        <v/>
      </c>
      <c r="AX11" s="7" t="str">
        <f>IF($A11="","",IF(AND(AX$2&gt;Calculo!$H10,AX$2&lt;=Calculo!$I10),IF(Calculo!$M10="CC","C","F"),IF(AND(AX$2&gt;Calculo!$J10,AX$2&lt;=Calculo!$K10),"X","N")))</f>
        <v/>
      </c>
      <c r="AY11" s="7" t="str">
        <f>IF($A11="","",IF(AND(AY$2&gt;Calculo!$H10,AY$2&lt;=Calculo!$I10),IF(Calculo!$M10="CC","C","F"),IF(AND(AY$2&gt;Calculo!$J10,AY$2&lt;=Calculo!$K10),"X","N")))</f>
        <v/>
      </c>
      <c r="AZ11" s="7" t="str">
        <f>IF($A11="","",IF(AND(AZ$2&gt;Calculo!$H10,AZ$2&lt;=Calculo!$I10),IF(Calculo!$M10="CC","C","F"),IF(AND(AZ$2&gt;Calculo!$J10,AZ$2&lt;=Calculo!$K10),"X","N")))</f>
        <v/>
      </c>
      <c r="BA11" s="7" t="str">
        <f>IF($A11="","",IF(AND(BA$2&gt;Calculo!$H10,BA$2&lt;=Calculo!$I10),IF(Calculo!$M10="CC","C","F"),IF(AND(BA$2&gt;Calculo!$J10,BA$2&lt;=Calculo!$K10),"X","N")))</f>
        <v/>
      </c>
      <c r="BB11" s="7" t="str">
        <f>IF($A11="","",IF(AND(BB$2&gt;Calculo!$H10,BB$2&lt;=Calculo!$I10),IF(Calculo!$M10="CC","C","F"),IF(AND(BB$2&gt;Calculo!$J10,BB$2&lt;=Calculo!$K10),"X","N")))</f>
        <v/>
      </c>
      <c r="BC11" s="7" t="str">
        <f>IF($A11="","",IF(AND(BC$2&gt;Calculo!$H10,BC$2&lt;=Calculo!$I10),IF(Calculo!$M10="CC","C","F"),IF(AND(BC$2&gt;Calculo!$J10,BC$2&lt;=Calculo!$K10),"X","N")))</f>
        <v/>
      </c>
      <c r="BD11" s="7" t="str">
        <f>IF($A11="","",IF(AND(BD$2&gt;Calculo!$H10,BD$2&lt;=Calculo!$I10),IF(Calculo!$M10="CC","C","F"),IF(AND(BD$2&gt;Calculo!$J10,BD$2&lt;=Calculo!$K10),"X","N")))</f>
        <v/>
      </c>
      <c r="BE11" s="7" t="str">
        <f>IF($A11="","",IF(AND(BE$2&gt;Calculo!$H10,BE$2&lt;=Calculo!$I10),IF(Calculo!$M10="CC","C","F"),IF(AND(BE$2&gt;Calculo!$J10,BE$2&lt;=Calculo!$K10),"X","N")))</f>
        <v/>
      </c>
      <c r="BF11" s="7" t="str">
        <f>IF($A11="","",IF(AND(BF$2&gt;Calculo!$H10,BF$2&lt;=Calculo!$I10),IF(Calculo!$M10="CC","C","F"),IF(AND(BF$2&gt;Calculo!$J10,BF$2&lt;=Calculo!$K10),"X","N")))</f>
        <v/>
      </c>
      <c r="BG11" s="7" t="str">
        <f>IF($A11="","",IF(AND(BG$2&gt;Calculo!$H10,BG$2&lt;=Calculo!$I10),IF(Calculo!$M10="CC","C","F"),IF(AND(BG$2&gt;Calculo!$J10,BG$2&lt;=Calculo!$K10),"X","N")))</f>
        <v/>
      </c>
      <c r="BH11" s="7" t="str">
        <f>IF($A11="","",IF(AND(BH$2&gt;Calculo!$H10,BH$2&lt;=Calculo!$I10),IF(Calculo!$M10="CC","C","F"),IF(AND(BH$2&gt;Calculo!$J10,BH$2&lt;=Calculo!$K10),"X","N")))</f>
        <v/>
      </c>
      <c r="BI11" s="7" t="str">
        <f>IF($A11="","",IF(AND(BI$2&gt;Calculo!$H10,BI$2&lt;=Calculo!$I10),IF(Calculo!$M10="CC","C","F"),IF(AND(BI$2&gt;Calculo!$J10,BI$2&lt;=Calculo!$K10),"X","N")))</f>
        <v/>
      </c>
      <c r="BJ11" s="7" t="str">
        <f>IF($A11="","",IF(AND(BJ$2&gt;Calculo!$H10,BJ$2&lt;=Calculo!$I10),IF(Calculo!$M10="CC","C","F"),IF(AND(BJ$2&gt;Calculo!$J10,BJ$2&lt;=Calculo!$K10),"X","N")))</f>
        <v/>
      </c>
    </row>
    <row r="12" spans="1:62" x14ac:dyDescent="0.25">
      <c r="A12" s="11" t="str">
        <v/>
      </c>
      <c r="B12" s="21" t="str">
        <f>IF(Datos!A15="","",Datos!A15)</f>
        <v/>
      </c>
      <c r="C12" s="7" t="str">
        <f>IF($A12="","",IF(AND(C$2&gt;Calculo!$H11,C$2&lt;=Calculo!$I11),IF(Calculo!$M11="CC","C","F"),IF(AND(C$2&gt;Calculo!$J11,C$2&lt;=Calculo!$K11),"X","N")))</f>
        <v/>
      </c>
      <c r="D12" s="7" t="str">
        <f>IF($A12="","",IF(AND(D$2&gt;Calculo!$H11,D$2&lt;=Calculo!$I11),IF(Calculo!$M11="CC","C","F"),IF(AND(D$2&gt;Calculo!$J11,D$2&lt;=Calculo!$K11),"X","N")))</f>
        <v/>
      </c>
      <c r="E12" s="7" t="str">
        <f>IF($A12="","",IF(AND(E$2&gt;Calculo!$H11,E$2&lt;=Calculo!$I11),IF(Calculo!$M11="CC","C","F"),IF(AND(E$2&gt;Calculo!$J11,E$2&lt;=Calculo!$K11),"X","N")))</f>
        <v/>
      </c>
      <c r="F12" s="7" t="str">
        <f>IF($A12="","",IF(AND(F$2&gt;Calculo!$H11,F$2&lt;=Calculo!$I11),IF(Calculo!$M11="CC","C","F"),IF(AND(F$2&gt;Calculo!$J11,F$2&lt;=Calculo!$K11),"X","N")))</f>
        <v/>
      </c>
      <c r="G12" s="7" t="str">
        <f>IF($A12="","",IF(AND(G$2&gt;Calculo!$H11,G$2&lt;=Calculo!$I11),IF(Calculo!$M11="CC","C","F"),IF(AND(G$2&gt;Calculo!$J11,G$2&lt;=Calculo!$K11),"X","N")))</f>
        <v/>
      </c>
      <c r="H12" s="7" t="str">
        <f>IF($A12="","",IF(AND(H$2&gt;Calculo!$H11,H$2&lt;=Calculo!$I11),IF(Calculo!$M11="CC","C","F"),IF(AND(H$2&gt;Calculo!$J11,H$2&lt;=Calculo!$K11),"X","N")))</f>
        <v/>
      </c>
      <c r="I12" s="7" t="str">
        <f>IF($A12="","",IF(AND(I$2&gt;Calculo!$H11,I$2&lt;=Calculo!$I11),IF(Calculo!$M11="CC","C","F"),IF(AND(I$2&gt;Calculo!$J11,I$2&lt;=Calculo!$K11),"X","N")))</f>
        <v/>
      </c>
      <c r="J12" s="7" t="str">
        <f>IF($A12="","",IF(AND(J$2&gt;Calculo!$H11,J$2&lt;=Calculo!$I11),IF(Calculo!$M11="CC","C","F"),IF(AND(J$2&gt;Calculo!$J11,J$2&lt;=Calculo!$K11),"X","N")))</f>
        <v/>
      </c>
      <c r="K12" s="7" t="str">
        <f>IF($A12="","",IF(AND(K$2&gt;Calculo!$H11,K$2&lt;=Calculo!$I11),IF(Calculo!$M11="CC","C","F"),IF(AND(K$2&gt;Calculo!$J11,K$2&lt;=Calculo!$K11),"X","N")))</f>
        <v/>
      </c>
      <c r="L12" s="7" t="str">
        <f>IF($A12="","",IF(AND(L$2&gt;Calculo!$H11,L$2&lt;=Calculo!$I11),IF(Calculo!$M11="CC","C","F"),IF(AND(L$2&gt;Calculo!$J11,L$2&lt;=Calculo!$K11),"X","N")))</f>
        <v/>
      </c>
      <c r="M12" s="7" t="str">
        <f>IF($A12="","",IF(AND(M$2&gt;Calculo!$H11,M$2&lt;=Calculo!$I11),IF(Calculo!$M11="CC","C","F"),IF(AND(M$2&gt;Calculo!$J11,M$2&lt;=Calculo!$K11),"X","N")))</f>
        <v/>
      </c>
      <c r="N12" s="7" t="str">
        <f>IF($A12="","",IF(AND(N$2&gt;Calculo!$H11,N$2&lt;=Calculo!$I11),IF(Calculo!$M11="CC","C","F"),IF(AND(N$2&gt;Calculo!$J11,N$2&lt;=Calculo!$K11),"X","N")))</f>
        <v/>
      </c>
      <c r="O12" s="7" t="str">
        <f>IF($A12="","",IF(AND(O$2&gt;Calculo!$H11,O$2&lt;=Calculo!$I11),IF(Calculo!$M11="CC","C","F"),IF(AND(O$2&gt;Calculo!$J11,O$2&lt;=Calculo!$K11),"X","N")))</f>
        <v/>
      </c>
      <c r="P12" s="7" t="str">
        <f>IF($A12="","",IF(AND(P$2&gt;Calculo!$H11,P$2&lt;=Calculo!$I11),IF(Calculo!$M11="CC","C","F"),IF(AND(P$2&gt;Calculo!$J11,P$2&lt;=Calculo!$K11),"X","N")))</f>
        <v/>
      </c>
      <c r="Q12" s="7" t="str">
        <f>IF($A12="","",IF(AND(Q$2&gt;Calculo!$H11,Q$2&lt;=Calculo!$I11),IF(Calculo!$M11="CC","C","F"),IF(AND(Q$2&gt;Calculo!$J11,Q$2&lt;=Calculo!$K11),"X","N")))</f>
        <v/>
      </c>
      <c r="R12" s="7" t="str">
        <f>IF($A12="","",IF(AND(R$2&gt;Calculo!$H11,R$2&lt;=Calculo!$I11),IF(Calculo!$M11="CC","C","F"),IF(AND(R$2&gt;Calculo!$J11,R$2&lt;=Calculo!$K11),"X","N")))</f>
        <v/>
      </c>
      <c r="S12" s="7" t="str">
        <f>IF($A12="","",IF(AND(S$2&gt;Calculo!$H11,S$2&lt;=Calculo!$I11),IF(Calculo!$M11="CC","C","F"),IF(AND(S$2&gt;Calculo!$J11,S$2&lt;=Calculo!$K11),"X","N")))</f>
        <v/>
      </c>
      <c r="T12" s="7" t="str">
        <f>IF($A12="","",IF(AND(T$2&gt;Calculo!$H11,T$2&lt;=Calculo!$I11),IF(Calculo!$M11="CC","C","F"),IF(AND(T$2&gt;Calculo!$J11,T$2&lt;=Calculo!$K11),"X","N")))</f>
        <v/>
      </c>
      <c r="U12" s="7" t="str">
        <f>IF($A12="","",IF(AND(U$2&gt;Calculo!$H11,U$2&lt;=Calculo!$I11),IF(Calculo!$M11="CC","C","F"),IF(AND(U$2&gt;Calculo!$J11,U$2&lt;=Calculo!$K11),"X","N")))</f>
        <v/>
      </c>
      <c r="V12" s="7" t="str">
        <f>IF($A12="","",IF(AND(V$2&gt;Calculo!$H11,V$2&lt;=Calculo!$I11),IF(Calculo!$M11="CC","C","F"),IF(AND(V$2&gt;Calculo!$J11,V$2&lt;=Calculo!$K11),"X","N")))</f>
        <v/>
      </c>
      <c r="W12" s="7" t="str">
        <f>IF($A12="","",IF(AND(W$2&gt;Calculo!$H11,W$2&lt;=Calculo!$I11),IF(Calculo!$M11="CC","C","F"),IF(AND(W$2&gt;Calculo!$J11,W$2&lt;=Calculo!$K11),"X","N")))</f>
        <v/>
      </c>
      <c r="X12" s="7" t="str">
        <f>IF($A12="","",IF(AND(X$2&gt;Calculo!$H11,X$2&lt;=Calculo!$I11),IF(Calculo!$M11="CC","C","F"),IF(AND(X$2&gt;Calculo!$J11,X$2&lt;=Calculo!$K11),"X","N")))</f>
        <v/>
      </c>
      <c r="Y12" s="7" t="str">
        <f>IF($A12="","",IF(AND(Y$2&gt;Calculo!$H11,Y$2&lt;=Calculo!$I11),IF(Calculo!$M11="CC","C","F"),IF(AND(Y$2&gt;Calculo!$J11,Y$2&lt;=Calculo!$K11),"X","N")))</f>
        <v/>
      </c>
      <c r="Z12" s="7" t="str">
        <f>IF($A12="","",IF(AND(Z$2&gt;Calculo!$H11,Z$2&lt;=Calculo!$I11),IF(Calculo!$M11="CC","C","F"),IF(AND(Z$2&gt;Calculo!$J11,Z$2&lt;=Calculo!$K11),"X","N")))</f>
        <v/>
      </c>
      <c r="AA12" s="7" t="str">
        <f>IF($A12="","",IF(AND(AA$2&gt;Calculo!$H11,AA$2&lt;=Calculo!$I11),IF(Calculo!$M11="CC","C","F"),IF(AND(AA$2&gt;Calculo!$J11,AA$2&lt;=Calculo!$K11),"X","N")))</f>
        <v/>
      </c>
      <c r="AB12" s="7" t="str">
        <f>IF($A12="","",IF(AND(AB$2&gt;Calculo!$H11,AB$2&lt;=Calculo!$I11),IF(Calculo!$M11="CC","C","F"),IF(AND(AB$2&gt;Calculo!$J11,AB$2&lt;=Calculo!$K11),"X","N")))</f>
        <v/>
      </c>
      <c r="AC12" s="7" t="str">
        <f>IF($A12="","",IF(AND(AC$2&gt;Calculo!$H11,AC$2&lt;=Calculo!$I11),IF(Calculo!$M11="CC","C","F"),IF(AND(AC$2&gt;Calculo!$J11,AC$2&lt;=Calculo!$K11),"X","N")))</f>
        <v/>
      </c>
      <c r="AD12" s="7" t="str">
        <f>IF($A12="","",IF(AND(AD$2&gt;Calculo!$H11,AD$2&lt;=Calculo!$I11),IF(Calculo!$M11="CC","C","F"),IF(AND(AD$2&gt;Calculo!$J11,AD$2&lt;=Calculo!$K11),"X","N")))</f>
        <v/>
      </c>
      <c r="AE12" s="7" t="str">
        <f>IF($A12="","",IF(AND(AE$2&gt;Calculo!$H11,AE$2&lt;=Calculo!$I11),IF(Calculo!$M11="CC","C","F"),IF(AND(AE$2&gt;Calculo!$J11,AE$2&lt;=Calculo!$K11),"X","N")))</f>
        <v/>
      </c>
      <c r="AF12" s="7" t="str">
        <f>IF($A12="","",IF(AND(AF$2&gt;Calculo!$H11,AF$2&lt;=Calculo!$I11),IF(Calculo!$M11="CC","C","F"),IF(AND(AF$2&gt;Calculo!$J11,AF$2&lt;=Calculo!$K11),"X","N")))</f>
        <v/>
      </c>
      <c r="AG12" s="7" t="str">
        <f>IF($A12="","",IF(AND(AG$2&gt;Calculo!$H11,AG$2&lt;=Calculo!$I11),IF(Calculo!$M11="CC","C","F"),IF(AND(AG$2&gt;Calculo!$J11,AG$2&lt;=Calculo!$K11),"X","N")))</f>
        <v/>
      </c>
      <c r="AH12" s="7" t="str">
        <f>IF($A12="","",IF(AND(AH$2&gt;Calculo!$H11,AH$2&lt;=Calculo!$I11),IF(Calculo!$M11="CC","C","F"),IF(AND(AH$2&gt;Calculo!$J11,AH$2&lt;=Calculo!$K11),"X","N")))</f>
        <v/>
      </c>
      <c r="AI12" s="7" t="str">
        <f>IF($A12="","",IF(AND(AI$2&gt;Calculo!$H11,AI$2&lt;=Calculo!$I11),IF(Calculo!$M11="CC","C","F"),IF(AND(AI$2&gt;Calculo!$J11,AI$2&lt;=Calculo!$K11),"X","N")))</f>
        <v/>
      </c>
      <c r="AJ12" s="7" t="str">
        <f>IF($A12="","",IF(AND(AJ$2&gt;Calculo!$H11,AJ$2&lt;=Calculo!$I11),IF(Calculo!$M11="CC","C","F"),IF(AND(AJ$2&gt;Calculo!$J11,AJ$2&lt;=Calculo!$K11),"X","N")))</f>
        <v/>
      </c>
      <c r="AK12" s="7" t="str">
        <f>IF($A12="","",IF(AND(AK$2&gt;Calculo!$H11,AK$2&lt;=Calculo!$I11),IF(Calculo!$M11="CC","C","F"),IF(AND(AK$2&gt;Calculo!$J11,AK$2&lt;=Calculo!$K11),"X","N")))</f>
        <v/>
      </c>
      <c r="AL12" s="7" t="str">
        <f>IF($A12="","",IF(AND(AL$2&gt;Calculo!$H11,AL$2&lt;=Calculo!$I11),IF(Calculo!$M11="CC","C","F"),IF(AND(AL$2&gt;Calculo!$J11,AL$2&lt;=Calculo!$K11),"X","N")))</f>
        <v/>
      </c>
      <c r="AM12" s="7" t="str">
        <f>IF($A12="","",IF(AND(AM$2&gt;Calculo!$H11,AM$2&lt;=Calculo!$I11),IF(Calculo!$M11="CC","C","F"),IF(AND(AM$2&gt;Calculo!$J11,AM$2&lt;=Calculo!$K11),"X","N")))</f>
        <v/>
      </c>
      <c r="AN12" s="7" t="str">
        <f>IF($A12="","",IF(AND(AN$2&gt;Calculo!$H11,AN$2&lt;=Calculo!$I11),IF(Calculo!$M11="CC","C","F"),IF(AND(AN$2&gt;Calculo!$J11,AN$2&lt;=Calculo!$K11),"X","N")))</f>
        <v/>
      </c>
      <c r="AO12" s="7" t="str">
        <f>IF($A12="","",IF(AND(AO$2&gt;Calculo!$H11,AO$2&lt;=Calculo!$I11),IF(Calculo!$M11="CC","C","F"),IF(AND(AO$2&gt;Calculo!$J11,AO$2&lt;=Calculo!$K11),"X","N")))</f>
        <v/>
      </c>
      <c r="AP12" s="7" t="str">
        <f>IF($A12="","",IF(AND(AP$2&gt;Calculo!$H11,AP$2&lt;=Calculo!$I11),IF(Calculo!$M11="CC","C","F"),IF(AND(AP$2&gt;Calculo!$J11,AP$2&lt;=Calculo!$K11),"X","N")))</f>
        <v/>
      </c>
      <c r="AQ12" s="7" t="str">
        <f>IF($A12="","",IF(AND(AQ$2&gt;Calculo!$H11,AQ$2&lt;=Calculo!$I11),IF(Calculo!$M11="CC","C","F"),IF(AND(AQ$2&gt;Calculo!$J11,AQ$2&lt;=Calculo!$K11),"X","N")))</f>
        <v/>
      </c>
      <c r="AR12" s="7" t="str">
        <f>IF($A12="","",IF(AND(AR$2&gt;Calculo!$H11,AR$2&lt;=Calculo!$I11),IF(Calculo!$M11="CC","C","F"),IF(AND(AR$2&gt;Calculo!$J11,AR$2&lt;=Calculo!$K11),"X","N")))</f>
        <v/>
      </c>
      <c r="AS12" s="7" t="str">
        <f>IF($A12="","",IF(AND(AS$2&gt;Calculo!$H11,AS$2&lt;=Calculo!$I11),IF(Calculo!$M11="CC","C","F"),IF(AND(AS$2&gt;Calculo!$J11,AS$2&lt;=Calculo!$K11),"X","N")))</f>
        <v/>
      </c>
      <c r="AT12" s="7" t="str">
        <f>IF($A12="","",IF(AND(AT$2&gt;Calculo!$H11,AT$2&lt;=Calculo!$I11),IF(Calculo!$M11="CC","C","F"),IF(AND(AT$2&gt;Calculo!$J11,AT$2&lt;=Calculo!$K11),"X","N")))</f>
        <v/>
      </c>
      <c r="AU12" s="7" t="str">
        <f>IF($A12="","",IF(AND(AU$2&gt;Calculo!$H11,AU$2&lt;=Calculo!$I11),IF(Calculo!$M11="CC","C","F"),IF(AND(AU$2&gt;Calculo!$J11,AU$2&lt;=Calculo!$K11),"X","N")))</f>
        <v/>
      </c>
      <c r="AV12" s="7" t="str">
        <f>IF($A12="","",IF(AND(AV$2&gt;Calculo!$H11,AV$2&lt;=Calculo!$I11),IF(Calculo!$M11="CC","C","F"),IF(AND(AV$2&gt;Calculo!$J11,AV$2&lt;=Calculo!$K11),"X","N")))</f>
        <v/>
      </c>
      <c r="AW12" s="7" t="str">
        <f>IF($A12="","",IF(AND(AW$2&gt;Calculo!$H11,AW$2&lt;=Calculo!$I11),IF(Calculo!$M11="CC","C","F"),IF(AND(AW$2&gt;Calculo!$J11,AW$2&lt;=Calculo!$K11),"X","N")))</f>
        <v/>
      </c>
      <c r="AX12" s="7" t="str">
        <f>IF($A12="","",IF(AND(AX$2&gt;Calculo!$H11,AX$2&lt;=Calculo!$I11),IF(Calculo!$M11="CC","C","F"),IF(AND(AX$2&gt;Calculo!$J11,AX$2&lt;=Calculo!$K11),"X","N")))</f>
        <v/>
      </c>
      <c r="AY12" s="7" t="str">
        <f>IF($A12="","",IF(AND(AY$2&gt;Calculo!$H11,AY$2&lt;=Calculo!$I11),IF(Calculo!$M11="CC","C","F"),IF(AND(AY$2&gt;Calculo!$J11,AY$2&lt;=Calculo!$K11),"X","N")))</f>
        <v/>
      </c>
      <c r="AZ12" s="7" t="str">
        <f>IF($A12="","",IF(AND(AZ$2&gt;Calculo!$H11,AZ$2&lt;=Calculo!$I11),IF(Calculo!$M11="CC","C","F"),IF(AND(AZ$2&gt;Calculo!$J11,AZ$2&lt;=Calculo!$K11),"X","N")))</f>
        <v/>
      </c>
      <c r="BA12" s="7" t="str">
        <f>IF($A12="","",IF(AND(BA$2&gt;Calculo!$H11,BA$2&lt;=Calculo!$I11),IF(Calculo!$M11="CC","C","F"),IF(AND(BA$2&gt;Calculo!$J11,BA$2&lt;=Calculo!$K11),"X","N")))</f>
        <v/>
      </c>
      <c r="BB12" s="7" t="str">
        <f>IF($A12="","",IF(AND(BB$2&gt;Calculo!$H11,BB$2&lt;=Calculo!$I11),IF(Calculo!$M11="CC","C","F"),IF(AND(BB$2&gt;Calculo!$J11,BB$2&lt;=Calculo!$K11),"X","N")))</f>
        <v/>
      </c>
      <c r="BC12" s="7" t="str">
        <f>IF($A12="","",IF(AND(BC$2&gt;Calculo!$H11,BC$2&lt;=Calculo!$I11),IF(Calculo!$M11="CC","C","F"),IF(AND(BC$2&gt;Calculo!$J11,BC$2&lt;=Calculo!$K11),"X","N")))</f>
        <v/>
      </c>
      <c r="BD12" s="7" t="str">
        <f>IF($A12="","",IF(AND(BD$2&gt;Calculo!$H11,BD$2&lt;=Calculo!$I11),IF(Calculo!$M11="CC","C","F"),IF(AND(BD$2&gt;Calculo!$J11,BD$2&lt;=Calculo!$K11),"X","N")))</f>
        <v/>
      </c>
      <c r="BE12" s="7" t="str">
        <f>IF($A12="","",IF(AND(BE$2&gt;Calculo!$H11,BE$2&lt;=Calculo!$I11),IF(Calculo!$M11="CC","C","F"),IF(AND(BE$2&gt;Calculo!$J11,BE$2&lt;=Calculo!$K11),"X","N")))</f>
        <v/>
      </c>
      <c r="BF12" s="7" t="str">
        <f>IF($A12="","",IF(AND(BF$2&gt;Calculo!$H11,BF$2&lt;=Calculo!$I11),IF(Calculo!$M11="CC","C","F"),IF(AND(BF$2&gt;Calculo!$J11,BF$2&lt;=Calculo!$K11),"X","N")))</f>
        <v/>
      </c>
      <c r="BG12" s="7" t="str">
        <f>IF($A12="","",IF(AND(BG$2&gt;Calculo!$H11,BG$2&lt;=Calculo!$I11),IF(Calculo!$M11="CC","C","F"),IF(AND(BG$2&gt;Calculo!$J11,BG$2&lt;=Calculo!$K11),"X","N")))</f>
        <v/>
      </c>
      <c r="BH12" s="7" t="str">
        <f>IF($A12="","",IF(AND(BH$2&gt;Calculo!$H11,BH$2&lt;=Calculo!$I11),IF(Calculo!$M11="CC","C","F"),IF(AND(BH$2&gt;Calculo!$J11,BH$2&lt;=Calculo!$K11),"X","N")))</f>
        <v/>
      </c>
      <c r="BI12" s="7" t="str">
        <f>IF($A12="","",IF(AND(BI$2&gt;Calculo!$H11,BI$2&lt;=Calculo!$I11),IF(Calculo!$M11="CC","C","F"),IF(AND(BI$2&gt;Calculo!$J11,BI$2&lt;=Calculo!$K11),"X","N")))</f>
        <v/>
      </c>
      <c r="BJ12" s="7" t="str">
        <f>IF($A12="","",IF(AND(BJ$2&gt;Calculo!$H11,BJ$2&lt;=Calculo!$I11),IF(Calculo!$M11="CC","C","F"),IF(AND(BJ$2&gt;Calculo!$J11,BJ$2&lt;=Calculo!$K11),"X","N")))</f>
        <v/>
      </c>
    </row>
    <row r="13" spans="1:62" x14ac:dyDescent="0.25">
      <c r="A13" s="11" t="str">
        <v/>
      </c>
      <c r="B13" s="21" t="str">
        <f>IF(Datos!A16="","",Datos!A16)</f>
        <v/>
      </c>
      <c r="C13" s="7" t="str">
        <f>IF($A13="","",IF(AND(C$2&gt;Calculo!$H12,C$2&lt;=Calculo!$I12),IF(Calculo!$M12="CC","C","F"),IF(AND(C$2&gt;Calculo!$J12,C$2&lt;=Calculo!$K12),"X","N")))</f>
        <v/>
      </c>
      <c r="D13" s="7" t="str">
        <f>IF($A13="","",IF(AND(D$2&gt;Calculo!$H12,D$2&lt;=Calculo!$I12),IF(Calculo!$M12="CC","C","F"),IF(AND(D$2&gt;Calculo!$J12,D$2&lt;=Calculo!$K12),"X","N")))</f>
        <v/>
      </c>
      <c r="E13" s="7" t="str">
        <f>IF($A13="","",IF(AND(E$2&gt;Calculo!$H12,E$2&lt;=Calculo!$I12),IF(Calculo!$M12="CC","C","F"),IF(AND(E$2&gt;Calculo!$J12,E$2&lt;=Calculo!$K12),"X","N")))</f>
        <v/>
      </c>
      <c r="F13" s="7" t="str">
        <f>IF($A13="","",IF(AND(F$2&gt;Calculo!$H12,F$2&lt;=Calculo!$I12),IF(Calculo!$M12="CC","C","F"),IF(AND(F$2&gt;Calculo!$J12,F$2&lt;=Calculo!$K12),"X","N")))</f>
        <v/>
      </c>
      <c r="G13" s="7" t="str">
        <f>IF($A13="","",IF(AND(G$2&gt;Calculo!$H12,G$2&lt;=Calculo!$I12),IF(Calculo!$M12="CC","C","F"),IF(AND(G$2&gt;Calculo!$J12,G$2&lt;=Calculo!$K12),"X","N")))</f>
        <v/>
      </c>
      <c r="H13" s="7" t="str">
        <f>IF($A13="","",IF(AND(H$2&gt;Calculo!$H12,H$2&lt;=Calculo!$I12),IF(Calculo!$M12="CC","C","F"),IF(AND(H$2&gt;Calculo!$J12,H$2&lt;=Calculo!$K12),"X","N")))</f>
        <v/>
      </c>
      <c r="I13" s="7" t="str">
        <f>IF($A13="","",IF(AND(I$2&gt;Calculo!$H12,I$2&lt;=Calculo!$I12),IF(Calculo!$M12="CC","C","F"),IF(AND(I$2&gt;Calculo!$J12,I$2&lt;=Calculo!$K12),"X","N")))</f>
        <v/>
      </c>
      <c r="J13" s="7" t="str">
        <f>IF($A13="","",IF(AND(J$2&gt;Calculo!$H12,J$2&lt;=Calculo!$I12),IF(Calculo!$M12="CC","C","F"),IF(AND(J$2&gt;Calculo!$J12,J$2&lt;=Calculo!$K12),"X","N")))</f>
        <v/>
      </c>
      <c r="K13" s="7" t="str">
        <f>IF($A13="","",IF(AND(K$2&gt;Calculo!$H12,K$2&lt;=Calculo!$I12),IF(Calculo!$M12="CC","C","F"),IF(AND(K$2&gt;Calculo!$J12,K$2&lt;=Calculo!$K12),"X","N")))</f>
        <v/>
      </c>
      <c r="L13" s="7" t="str">
        <f>IF($A13="","",IF(AND(L$2&gt;Calculo!$H12,L$2&lt;=Calculo!$I12),IF(Calculo!$M12="CC","C","F"),IF(AND(L$2&gt;Calculo!$J12,L$2&lt;=Calculo!$K12),"X","N")))</f>
        <v/>
      </c>
      <c r="M13" s="7" t="str">
        <f>IF($A13="","",IF(AND(M$2&gt;Calculo!$H12,M$2&lt;=Calculo!$I12),IF(Calculo!$M12="CC","C","F"),IF(AND(M$2&gt;Calculo!$J12,M$2&lt;=Calculo!$K12),"X","N")))</f>
        <v/>
      </c>
      <c r="N13" s="7" t="str">
        <f>IF($A13="","",IF(AND(N$2&gt;Calculo!$H12,N$2&lt;=Calculo!$I12),IF(Calculo!$M12="CC","C","F"),IF(AND(N$2&gt;Calculo!$J12,N$2&lt;=Calculo!$K12),"X","N")))</f>
        <v/>
      </c>
      <c r="O13" s="7" t="str">
        <f>IF($A13="","",IF(AND(O$2&gt;Calculo!$H12,O$2&lt;=Calculo!$I12),IF(Calculo!$M12="CC","C","F"),IF(AND(O$2&gt;Calculo!$J12,O$2&lt;=Calculo!$K12),"X","N")))</f>
        <v/>
      </c>
      <c r="P13" s="7" t="str">
        <f>IF($A13="","",IF(AND(P$2&gt;Calculo!$H12,P$2&lt;=Calculo!$I12),IF(Calculo!$M12="CC","C","F"),IF(AND(P$2&gt;Calculo!$J12,P$2&lt;=Calculo!$K12),"X","N")))</f>
        <v/>
      </c>
      <c r="Q13" s="7" t="str">
        <f>IF($A13="","",IF(AND(Q$2&gt;Calculo!$H12,Q$2&lt;=Calculo!$I12),IF(Calculo!$M12="CC","C","F"),IF(AND(Q$2&gt;Calculo!$J12,Q$2&lt;=Calculo!$K12),"X","N")))</f>
        <v/>
      </c>
      <c r="R13" s="7" t="str">
        <f>IF($A13="","",IF(AND(R$2&gt;Calculo!$H12,R$2&lt;=Calculo!$I12),IF(Calculo!$M12="CC","C","F"),IF(AND(R$2&gt;Calculo!$J12,R$2&lt;=Calculo!$K12),"X","N")))</f>
        <v/>
      </c>
      <c r="S13" s="7" t="str">
        <f>IF($A13="","",IF(AND(S$2&gt;Calculo!$H12,S$2&lt;=Calculo!$I12),IF(Calculo!$M12="CC","C","F"),IF(AND(S$2&gt;Calculo!$J12,S$2&lt;=Calculo!$K12),"X","N")))</f>
        <v/>
      </c>
      <c r="T13" s="7" t="str">
        <f>IF($A13="","",IF(AND(T$2&gt;Calculo!$H12,T$2&lt;=Calculo!$I12),IF(Calculo!$M12="CC","C","F"),IF(AND(T$2&gt;Calculo!$J12,T$2&lt;=Calculo!$K12),"X","N")))</f>
        <v/>
      </c>
      <c r="U13" s="7" t="str">
        <f>IF($A13="","",IF(AND(U$2&gt;Calculo!$H12,U$2&lt;=Calculo!$I12),IF(Calculo!$M12="CC","C","F"),IF(AND(U$2&gt;Calculo!$J12,U$2&lt;=Calculo!$K12),"X","N")))</f>
        <v/>
      </c>
      <c r="V13" s="7" t="str">
        <f>IF($A13="","",IF(AND(V$2&gt;Calculo!$H12,V$2&lt;=Calculo!$I12),IF(Calculo!$M12="CC","C","F"),IF(AND(V$2&gt;Calculo!$J12,V$2&lt;=Calculo!$K12),"X","N")))</f>
        <v/>
      </c>
      <c r="W13" s="7" t="str">
        <f>IF($A13="","",IF(AND(W$2&gt;Calculo!$H12,W$2&lt;=Calculo!$I12),IF(Calculo!$M12="CC","C","F"),IF(AND(W$2&gt;Calculo!$J12,W$2&lt;=Calculo!$K12),"X","N")))</f>
        <v/>
      </c>
      <c r="X13" s="7" t="str">
        <f>IF($A13="","",IF(AND(X$2&gt;Calculo!$H12,X$2&lt;=Calculo!$I12),IF(Calculo!$M12="CC","C","F"),IF(AND(X$2&gt;Calculo!$J12,X$2&lt;=Calculo!$K12),"X","N")))</f>
        <v/>
      </c>
      <c r="Y13" s="7" t="str">
        <f>IF($A13="","",IF(AND(Y$2&gt;Calculo!$H12,Y$2&lt;=Calculo!$I12),IF(Calculo!$M12="CC","C","F"),IF(AND(Y$2&gt;Calculo!$J12,Y$2&lt;=Calculo!$K12),"X","N")))</f>
        <v/>
      </c>
      <c r="Z13" s="7" t="str">
        <f>IF($A13="","",IF(AND(Z$2&gt;Calculo!$H12,Z$2&lt;=Calculo!$I12),IF(Calculo!$M12="CC","C","F"),IF(AND(Z$2&gt;Calculo!$J12,Z$2&lt;=Calculo!$K12),"X","N")))</f>
        <v/>
      </c>
      <c r="AA13" s="7" t="str">
        <f>IF($A13="","",IF(AND(AA$2&gt;Calculo!$H12,AA$2&lt;=Calculo!$I12),IF(Calculo!$M12="CC","C","F"),IF(AND(AA$2&gt;Calculo!$J12,AA$2&lt;=Calculo!$K12),"X","N")))</f>
        <v/>
      </c>
      <c r="AB13" s="7" t="str">
        <f>IF($A13="","",IF(AND(AB$2&gt;Calculo!$H12,AB$2&lt;=Calculo!$I12),IF(Calculo!$M12="CC","C","F"),IF(AND(AB$2&gt;Calculo!$J12,AB$2&lt;=Calculo!$K12),"X","N")))</f>
        <v/>
      </c>
      <c r="AC13" s="7" t="str">
        <f>IF($A13="","",IF(AND(AC$2&gt;Calculo!$H12,AC$2&lt;=Calculo!$I12),IF(Calculo!$M12="CC","C","F"),IF(AND(AC$2&gt;Calculo!$J12,AC$2&lt;=Calculo!$K12),"X","N")))</f>
        <v/>
      </c>
      <c r="AD13" s="7" t="str">
        <f>IF($A13="","",IF(AND(AD$2&gt;Calculo!$H12,AD$2&lt;=Calculo!$I12),IF(Calculo!$M12="CC","C","F"),IF(AND(AD$2&gt;Calculo!$J12,AD$2&lt;=Calculo!$K12),"X","N")))</f>
        <v/>
      </c>
      <c r="AE13" s="7" t="str">
        <f>IF($A13="","",IF(AND(AE$2&gt;Calculo!$H12,AE$2&lt;=Calculo!$I12),IF(Calculo!$M12="CC","C","F"),IF(AND(AE$2&gt;Calculo!$J12,AE$2&lt;=Calculo!$K12),"X","N")))</f>
        <v/>
      </c>
      <c r="AF13" s="7" t="str">
        <f>IF($A13="","",IF(AND(AF$2&gt;Calculo!$H12,AF$2&lt;=Calculo!$I12),IF(Calculo!$M12="CC","C","F"),IF(AND(AF$2&gt;Calculo!$J12,AF$2&lt;=Calculo!$K12),"X","N")))</f>
        <v/>
      </c>
      <c r="AG13" s="7" t="str">
        <f>IF($A13="","",IF(AND(AG$2&gt;Calculo!$H12,AG$2&lt;=Calculo!$I12),IF(Calculo!$M12="CC","C","F"),IF(AND(AG$2&gt;Calculo!$J12,AG$2&lt;=Calculo!$K12),"X","N")))</f>
        <v/>
      </c>
      <c r="AH13" s="7" t="str">
        <f>IF($A13="","",IF(AND(AH$2&gt;Calculo!$H12,AH$2&lt;=Calculo!$I12),IF(Calculo!$M12="CC","C","F"),IF(AND(AH$2&gt;Calculo!$J12,AH$2&lt;=Calculo!$K12),"X","N")))</f>
        <v/>
      </c>
      <c r="AI13" s="7" t="str">
        <f>IF($A13="","",IF(AND(AI$2&gt;Calculo!$H12,AI$2&lt;=Calculo!$I12),IF(Calculo!$M12="CC","C","F"),IF(AND(AI$2&gt;Calculo!$J12,AI$2&lt;=Calculo!$K12),"X","N")))</f>
        <v/>
      </c>
      <c r="AJ13" s="7" t="str">
        <f>IF($A13="","",IF(AND(AJ$2&gt;Calculo!$H12,AJ$2&lt;=Calculo!$I12),IF(Calculo!$M12="CC","C","F"),IF(AND(AJ$2&gt;Calculo!$J12,AJ$2&lt;=Calculo!$K12),"X","N")))</f>
        <v/>
      </c>
      <c r="AK13" s="7" t="str">
        <f>IF($A13="","",IF(AND(AK$2&gt;Calculo!$H12,AK$2&lt;=Calculo!$I12),IF(Calculo!$M12="CC","C","F"),IF(AND(AK$2&gt;Calculo!$J12,AK$2&lt;=Calculo!$K12),"X","N")))</f>
        <v/>
      </c>
      <c r="AL13" s="7" t="str">
        <f>IF($A13="","",IF(AND(AL$2&gt;Calculo!$H12,AL$2&lt;=Calculo!$I12),IF(Calculo!$M12="CC","C","F"),IF(AND(AL$2&gt;Calculo!$J12,AL$2&lt;=Calculo!$K12),"X","N")))</f>
        <v/>
      </c>
      <c r="AM13" s="7" t="str">
        <f>IF($A13="","",IF(AND(AM$2&gt;Calculo!$H12,AM$2&lt;=Calculo!$I12),IF(Calculo!$M12="CC","C","F"),IF(AND(AM$2&gt;Calculo!$J12,AM$2&lt;=Calculo!$K12),"X","N")))</f>
        <v/>
      </c>
      <c r="AN13" s="7" t="str">
        <f>IF($A13="","",IF(AND(AN$2&gt;Calculo!$H12,AN$2&lt;=Calculo!$I12),IF(Calculo!$M12="CC","C","F"),IF(AND(AN$2&gt;Calculo!$J12,AN$2&lt;=Calculo!$K12),"X","N")))</f>
        <v/>
      </c>
      <c r="AO13" s="7" t="str">
        <f>IF($A13="","",IF(AND(AO$2&gt;Calculo!$H12,AO$2&lt;=Calculo!$I12),IF(Calculo!$M12="CC","C","F"),IF(AND(AO$2&gt;Calculo!$J12,AO$2&lt;=Calculo!$K12),"X","N")))</f>
        <v/>
      </c>
      <c r="AP13" s="7" t="str">
        <f>IF($A13="","",IF(AND(AP$2&gt;Calculo!$H12,AP$2&lt;=Calculo!$I12),IF(Calculo!$M12="CC","C","F"),IF(AND(AP$2&gt;Calculo!$J12,AP$2&lt;=Calculo!$K12),"X","N")))</f>
        <v/>
      </c>
      <c r="AQ13" s="7" t="str">
        <f>IF($A13="","",IF(AND(AQ$2&gt;Calculo!$H12,AQ$2&lt;=Calculo!$I12),IF(Calculo!$M12="CC","C","F"),IF(AND(AQ$2&gt;Calculo!$J12,AQ$2&lt;=Calculo!$K12),"X","N")))</f>
        <v/>
      </c>
      <c r="AR13" s="7" t="str">
        <f>IF($A13="","",IF(AND(AR$2&gt;Calculo!$H12,AR$2&lt;=Calculo!$I12),IF(Calculo!$M12="CC","C","F"),IF(AND(AR$2&gt;Calculo!$J12,AR$2&lt;=Calculo!$K12),"X","N")))</f>
        <v/>
      </c>
      <c r="AS13" s="7" t="str">
        <f>IF($A13="","",IF(AND(AS$2&gt;Calculo!$H12,AS$2&lt;=Calculo!$I12),IF(Calculo!$M12="CC","C","F"),IF(AND(AS$2&gt;Calculo!$J12,AS$2&lt;=Calculo!$K12),"X","N")))</f>
        <v/>
      </c>
      <c r="AT13" s="7" t="str">
        <f>IF($A13="","",IF(AND(AT$2&gt;Calculo!$H12,AT$2&lt;=Calculo!$I12),IF(Calculo!$M12="CC","C","F"),IF(AND(AT$2&gt;Calculo!$J12,AT$2&lt;=Calculo!$K12),"X","N")))</f>
        <v/>
      </c>
      <c r="AU13" s="7" t="str">
        <f>IF($A13="","",IF(AND(AU$2&gt;Calculo!$H12,AU$2&lt;=Calculo!$I12),IF(Calculo!$M12="CC","C","F"),IF(AND(AU$2&gt;Calculo!$J12,AU$2&lt;=Calculo!$K12),"X","N")))</f>
        <v/>
      </c>
      <c r="AV13" s="7" t="str">
        <f>IF($A13="","",IF(AND(AV$2&gt;Calculo!$H12,AV$2&lt;=Calculo!$I12),IF(Calculo!$M12="CC","C","F"),IF(AND(AV$2&gt;Calculo!$J12,AV$2&lt;=Calculo!$K12),"X","N")))</f>
        <v/>
      </c>
      <c r="AW13" s="7" t="str">
        <f>IF($A13="","",IF(AND(AW$2&gt;Calculo!$H12,AW$2&lt;=Calculo!$I12),IF(Calculo!$M12="CC","C","F"),IF(AND(AW$2&gt;Calculo!$J12,AW$2&lt;=Calculo!$K12),"X","N")))</f>
        <v/>
      </c>
      <c r="AX13" s="7" t="str">
        <f>IF($A13="","",IF(AND(AX$2&gt;Calculo!$H12,AX$2&lt;=Calculo!$I12),IF(Calculo!$M12="CC","C","F"),IF(AND(AX$2&gt;Calculo!$J12,AX$2&lt;=Calculo!$K12),"X","N")))</f>
        <v/>
      </c>
      <c r="AY13" s="7" t="str">
        <f>IF($A13="","",IF(AND(AY$2&gt;Calculo!$H12,AY$2&lt;=Calculo!$I12),IF(Calculo!$M12="CC","C","F"),IF(AND(AY$2&gt;Calculo!$J12,AY$2&lt;=Calculo!$K12),"X","N")))</f>
        <v/>
      </c>
      <c r="AZ13" s="7" t="str">
        <f>IF($A13="","",IF(AND(AZ$2&gt;Calculo!$H12,AZ$2&lt;=Calculo!$I12),IF(Calculo!$M12="CC","C","F"),IF(AND(AZ$2&gt;Calculo!$J12,AZ$2&lt;=Calculo!$K12),"X","N")))</f>
        <v/>
      </c>
      <c r="BA13" s="7" t="str">
        <f>IF($A13="","",IF(AND(BA$2&gt;Calculo!$H12,BA$2&lt;=Calculo!$I12),IF(Calculo!$M12="CC","C","F"),IF(AND(BA$2&gt;Calculo!$J12,BA$2&lt;=Calculo!$K12),"X","N")))</f>
        <v/>
      </c>
      <c r="BB13" s="7" t="str">
        <f>IF($A13="","",IF(AND(BB$2&gt;Calculo!$H12,BB$2&lt;=Calculo!$I12),IF(Calculo!$M12="CC","C","F"),IF(AND(BB$2&gt;Calculo!$J12,BB$2&lt;=Calculo!$K12),"X","N")))</f>
        <v/>
      </c>
      <c r="BC13" s="7" t="str">
        <f>IF($A13="","",IF(AND(BC$2&gt;Calculo!$H12,BC$2&lt;=Calculo!$I12),IF(Calculo!$M12="CC","C","F"),IF(AND(BC$2&gt;Calculo!$J12,BC$2&lt;=Calculo!$K12),"X","N")))</f>
        <v/>
      </c>
      <c r="BD13" s="7" t="str">
        <f>IF($A13="","",IF(AND(BD$2&gt;Calculo!$H12,BD$2&lt;=Calculo!$I12),IF(Calculo!$M12="CC","C","F"),IF(AND(BD$2&gt;Calculo!$J12,BD$2&lt;=Calculo!$K12),"X","N")))</f>
        <v/>
      </c>
      <c r="BE13" s="7" t="str">
        <f>IF($A13="","",IF(AND(BE$2&gt;Calculo!$H12,BE$2&lt;=Calculo!$I12),IF(Calculo!$M12="CC","C","F"),IF(AND(BE$2&gt;Calculo!$J12,BE$2&lt;=Calculo!$K12),"X","N")))</f>
        <v/>
      </c>
      <c r="BF13" s="7" t="str">
        <f>IF($A13="","",IF(AND(BF$2&gt;Calculo!$H12,BF$2&lt;=Calculo!$I12),IF(Calculo!$M12="CC","C","F"),IF(AND(BF$2&gt;Calculo!$J12,BF$2&lt;=Calculo!$K12),"X","N")))</f>
        <v/>
      </c>
      <c r="BG13" s="7" t="str">
        <f>IF($A13="","",IF(AND(BG$2&gt;Calculo!$H12,BG$2&lt;=Calculo!$I12),IF(Calculo!$M12="CC","C","F"),IF(AND(BG$2&gt;Calculo!$J12,BG$2&lt;=Calculo!$K12),"X","N")))</f>
        <v/>
      </c>
      <c r="BH13" s="7" t="str">
        <f>IF($A13="","",IF(AND(BH$2&gt;Calculo!$H12,BH$2&lt;=Calculo!$I12),IF(Calculo!$M12="CC","C","F"),IF(AND(BH$2&gt;Calculo!$J12,BH$2&lt;=Calculo!$K12),"X","N")))</f>
        <v/>
      </c>
      <c r="BI13" s="7" t="str">
        <f>IF($A13="","",IF(AND(BI$2&gt;Calculo!$H12,BI$2&lt;=Calculo!$I12),IF(Calculo!$M12="CC","C","F"),IF(AND(BI$2&gt;Calculo!$J12,BI$2&lt;=Calculo!$K12),"X","N")))</f>
        <v/>
      </c>
      <c r="BJ13" s="7" t="str">
        <f>IF($A13="","",IF(AND(BJ$2&gt;Calculo!$H12,BJ$2&lt;=Calculo!$I12),IF(Calculo!$M12="CC","C","F"),IF(AND(BJ$2&gt;Calculo!$J12,BJ$2&lt;=Calculo!$K12),"X","N")))</f>
        <v/>
      </c>
    </row>
    <row r="14" spans="1:62" x14ac:dyDescent="0.25">
      <c r="A14" s="11" t="str">
        <v/>
      </c>
      <c r="B14" s="21" t="str">
        <f>IF(Datos!A17="","",Datos!A17)</f>
        <v/>
      </c>
      <c r="C14" s="7" t="str">
        <f>IF($A14="","",IF(AND(C$2&gt;Calculo!$H13,C$2&lt;=Calculo!$I13),IF(Calculo!$M13="CC","C","F"),IF(AND(C$2&gt;Calculo!$J13,C$2&lt;=Calculo!$K13),"X","N")))</f>
        <v/>
      </c>
      <c r="D14" s="7" t="str">
        <f>IF($A14="","",IF(AND(D$2&gt;Calculo!$H13,D$2&lt;=Calculo!$I13),IF(Calculo!$M13="CC","C","F"),IF(AND(D$2&gt;Calculo!$J13,D$2&lt;=Calculo!$K13),"X","N")))</f>
        <v/>
      </c>
      <c r="E14" s="7" t="str">
        <f>IF($A14="","",IF(AND(E$2&gt;Calculo!$H13,E$2&lt;=Calculo!$I13),IF(Calculo!$M13="CC","C","F"),IF(AND(E$2&gt;Calculo!$J13,E$2&lt;=Calculo!$K13),"X","N")))</f>
        <v/>
      </c>
      <c r="F14" s="7" t="str">
        <f>IF($A14="","",IF(AND(F$2&gt;Calculo!$H13,F$2&lt;=Calculo!$I13),IF(Calculo!$M13="CC","C","F"),IF(AND(F$2&gt;Calculo!$J13,F$2&lt;=Calculo!$K13),"X","N")))</f>
        <v/>
      </c>
      <c r="G14" s="7" t="str">
        <f>IF($A14="","",IF(AND(G$2&gt;Calculo!$H13,G$2&lt;=Calculo!$I13),IF(Calculo!$M13="CC","C","F"),IF(AND(G$2&gt;Calculo!$J13,G$2&lt;=Calculo!$K13),"X","N")))</f>
        <v/>
      </c>
      <c r="H14" s="7" t="str">
        <f>IF($A14="","",IF(AND(H$2&gt;Calculo!$H13,H$2&lt;=Calculo!$I13),IF(Calculo!$M13="CC","C","F"),IF(AND(H$2&gt;Calculo!$J13,H$2&lt;=Calculo!$K13),"X","N")))</f>
        <v/>
      </c>
      <c r="I14" s="7" t="str">
        <f>IF($A14="","",IF(AND(I$2&gt;Calculo!$H13,I$2&lt;=Calculo!$I13),IF(Calculo!$M13="CC","C","F"),IF(AND(I$2&gt;Calculo!$J13,I$2&lt;=Calculo!$K13),"X","N")))</f>
        <v/>
      </c>
      <c r="J14" s="7" t="str">
        <f>IF($A14="","",IF(AND(J$2&gt;Calculo!$H13,J$2&lt;=Calculo!$I13),IF(Calculo!$M13="CC","C","F"),IF(AND(J$2&gt;Calculo!$J13,J$2&lt;=Calculo!$K13),"X","N")))</f>
        <v/>
      </c>
      <c r="K14" s="7" t="str">
        <f>IF($A14="","",IF(AND(K$2&gt;Calculo!$H13,K$2&lt;=Calculo!$I13),IF(Calculo!$M13="CC","C","F"),IF(AND(K$2&gt;Calculo!$J13,K$2&lt;=Calculo!$K13),"X","N")))</f>
        <v/>
      </c>
      <c r="L14" s="7" t="str">
        <f>IF($A14="","",IF(AND(L$2&gt;Calculo!$H13,L$2&lt;=Calculo!$I13),IF(Calculo!$M13="CC","C","F"),IF(AND(L$2&gt;Calculo!$J13,L$2&lt;=Calculo!$K13),"X","N")))</f>
        <v/>
      </c>
      <c r="M14" s="7" t="str">
        <f>IF($A14="","",IF(AND(M$2&gt;Calculo!$H13,M$2&lt;=Calculo!$I13),IF(Calculo!$M13="CC","C","F"),IF(AND(M$2&gt;Calculo!$J13,M$2&lt;=Calculo!$K13),"X","N")))</f>
        <v/>
      </c>
      <c r="N14" s="7" t="str">
        <f>IF($A14="","",IF(AND(N$2&gt;Calculo!$H13,N$2&lt;=Calculo!$I13),IF(Calculo!$M13="CC","C","F"),IF(AND(N$2&gt;Calculo!$J13,N$2&lt;=Calculo!$K13),"X","N")))</f>
        <v/>
      </c>
      <c r="O14" s="7" t="str">
        <f>IF($A14="","",IF(AND(O$2&gt;Calculo!$H13,O$2&lt;=Calculo!$I13),IF(Calculo!$M13="CC","C","F"),IF(AND(O$2&gt;Calculo!$J13,O$2&lt;=Calculo!$K13),"X","N")))</f>
        <v/>
      </c>
      <c r="P14" s="7" t="str">
        <f>IF($A14="","",IF(AND(P$2&gt;Calculo!$H13,P$2&lt;=Calculo!$I13),IF(Calculo!$M13="CC","C","F"),IF(AND(P$2&gt;Calculo!$J13,P$2&lt;=Calculo!$K13),"X","N")))</f>
        <v/>
      </c>
      <c r="Q14" s="7" t="str">
        <f>IF($A14="","",IF(AND(Q$2&gt;Calculo!$H13,Q$2&lt;=Calculo!$I13),IF(Calculo!$M13="CC","C","F"),IF(AND(Q$2&gt;Calculo!$J13,Q$2&lt;=Calculo!$K13),"X","N")))</f>
        <v/>
      </c>
      <c r="R14" s="7" t="str">
        <f>IF($A14="","",IF(AND(R$2&gt;Calculo!$H13,R$2&lt;=Calculo!$I13),IF(Calculo!$M13="CC","C","F"),IF(AND(R$2&gt;Calculo!$J13,R$2&lt;=Calculo!$K13),"X","N")))</f>
        <v/>
      </c>
      <c r="S14" s="7" t="str">
        <f>IF($A14="","",IF(AND(S$2&gt;Calculo!$H13,S$2&lt;=Calculo!$I13),IF(Calculo!$M13="CC","C","F"),IF(AND(S$2&gt;Calculo!$J13,S$2&lt;=Calculo!$K13),"X","N")))</f>
        <v/>
      </c>
      <c r="T14" s="7" t="str">
        <f>IF($A14="","",IF(AND(T$2&gt;Calculo!$H13,T$2&lt;=Calculo!$I13),IF(Calculo!$M13="CC","C","F"),IF(AND(T$2&gt;Calculo!$J13,T$2&lt;=Calculo!$K13),"X","N")))</f>
        <v/>
      </c>
      <c r="U14" s="7" t="str">
        <f>IF($A14="","",IF(AND(U$2&gt;Calculo!$H13,U$2&lt;=Calculo!$I13),IF(Calculo!$M13="CC","C","F"),IF(AND(U$2&gt;Calculo!$J13,U$2&lt;=Calculo!$K13),"X","N")))</f>
        <v/>
      </c>
      <c r="V14" s="7" t="str">
        <f>IF($A14="","",IF(AND(V$2&gt;Calculo!$H13,V$2&lt;=Calculo!$I13),IF(Calculo!$M13="CC","C","F"),IF(AND(V$2&gt;Calculo!$J13,V$2&lt;=Calculo!$K13),"X","N")))</f>
        <v/>
      </c>
      <c r="W14" s="7" t="str">
        <f>IF($A14="","",IF(AND(W$2&gt;Calculo!$H13,W$2&lt;=Calculo!$I13),IF(Calculo!$M13="CC","C","F"),IF(AND(W$2&gt;Calculo!$J13,W$2&lt;=Calculo!$K13),"X","N")))</f>
        <v/>
      </c>
      <c r="X14" s="7" t="str">
        <f>IF($A14="","",IF(AND(X$2&gt;Calculo!$H13,X$2&lt;=Calculo!$I13),IF(Calculo!$M13="CC","C","F"),IF(AND(X$2&gt;Calculo!$J13,X$2&lt;=Calculo!$K13),"X","N")))</f>
        <v/>
      </c>
      <c r="Y14" s="7" t="str">
        <f>IF($A14="","",IF(AND(Y$2&gt;Calculo!$H13,Y$2&lt;=Calculo!$I13),IF(Calculo!$M13="CC","C","F"),IF(AND(Y$2&gt;Calculo!$J13,Y$2&lt;=Calculo!$K13),"X","N")))</f>
        <v/>
      </c>
      <c r="Z14" s="7" t="str">
        <f>IF($A14="","",IF(AND(Z$2&gt;Calculo!$H13,Z$2&lt;=Calculo!$I13),IF(Calculo!$M13="CC","C","F"),IF(AND(Z$2&gt;Calculo!$J13,Z$2&lt;=Calculo!$K13),"X","N")))</f>
        <v/>
      </c>
      <c r="AA14" s="7" t="str">
        <f>IF($A14="","",IF(AND(AA$2&gt;Calculo!$H13,AA$2&lt;=Calculo!$I13),IF(Calculo!$M13="CC","C","F"),IF(AND(AA$2&gt;Calculo!$J13,AA$2&lt;=Calculo!$K13),"X","N")))</f>
        <v/>
      </c>
      <c r="AB14" s="7" t="str">
        <f>IF($A14="","",IF(AND(AB$2&gt;Calculo!$H13,AB$2&lt;=Calculo!$I13),IF(Calculo!$M13="CC","C","F"),IF(AND(AB$2&gt;Calculo!$J13,AB$2&lt;=Calculo!$K13),"X","N")))</f>
        <v/>
      </c>
      <c r="AC14" s="7" t="str">
        <f>IF($A14="","",IF(AND(AC$2&gt;Calculo!$H13,AC$2&lt;=Calculo!$I13),IF(Calculo!$M13="CC","C","F"),IF(AND(AC$2&gt;Calculo!$J13,AC$2&lt;=Calculo!$K13),"X","N")))</f>
        <v/>
      </c>
      <c r="AD14" s="7" t="str">
        <f>IF($A14="","",IF(AND(AD$2&gt;Calculo!$H13,AD$2&lt;=Calculo!$I13),IF(Calculo!$M13="CC","C","F"),IF(AND(AD$2&gt;Calculo!$J13,AD$2&lt;=Calculo!$K13),"X","N")))</f>
        <v/>
      </c>
      <c r="AE14" s="7" t="str">
        <f>IF($A14="","",IF(AND(AE$2&gt;Calculo!$H13,AE$2&lt;=Calculo!$I13),IF(Calculo!$M13="CC","C","F"),IF(AND(AE$2&gt;Calculo!$J13,AE$2&lt;=Calculo!$K13),"X","N")))</f>
        <v/>
      </c>
      <c r="AF14" s="7" t="str">
        <f>IF($A14="","",IF(AND(AF$2&gt;Calculo!$H13,AF$2&lt;=Calculo!$I13),IF(Calculo!$M13="CC","C","F"),IF(AND(AF$2&gt;Calculo!$J13,AF$2&lt;=Calculo!$K13),"X","N")))</f>
        <v/>
      </c>
      <c r="AG14" s="7" t="str">
        <f>IF($A14="","",IF(AND(AG$2&gt;Calculo!$H13,AG$2&lt;=Calculo!$I13),IF(Calculo!$M13="CC","C","F"),IF(AND(AG$2&gt;Calculo!$J13,AG$2&lt;=Calculo!$K13),"X","N")))</f>
        <v/>
      </c>
      <c r="AH14" s="7" t="str">
        <f>IF($A14="","",IF(AND(AH$2&gt;Calculo!$H13,AH$2&lt;=Calculo!$I13),IF(Calculo!$M13="CC","C","F"),IF(AND(AH$2&gt;Calculo!$J13,AH$2&lt;=Calculo!$K13),"X","N")))</f>
        <v/>
      </c>
      <c r="AI14" s="7" t="str">
        <f>IF($A14="","",IF(AND(AI$2&gt;Calculo!$H13,AI$2&lt;=Calculo!$I13),IF(Calculo!$M13="CC","C","F"),IF(AND(AI$2&gt;Calculo!$J13,AI$2&lt;=Calculo!$K13),"X","N")))</f>
        <v/>
      </c>
      <c r="AJ14" s="7" t="str">
        <f>IF($A14="","",IF(AND(AJ$2&gt;Calculo!$H13,AJ$2&lt;=Calculo!$I13),IF(Calculo!$M13="CC","C","F"),IF(AND(AJ$2&gt;Calculo!$J13,AJ$2&lt;=Calculo!$K13),"X","N")))</f>
        <v/>
      </c>
      <c r="AK14" s="7" t="str">
        <f>IF($A14="","",IF(AND(AK$2&gt;Calculo!$H13,AK$2&lt;=Calculo!$I13),IF(Calculo!$M13="CC","C","F"),IF(AND(AK$2&gt;Calculo!$J13,AK$2&lt;=Calculo!$K13),"X","N")))</f>
        <v/>
      </c>
      <c r="AL14" s="7" t="str">
        <f>IF($A14="","",IF(AND(AL$2&gt;Calculo!$H13,AL$2&lt;=Calculo!$I13),IF(Calculo!$M13="CC","C","F"),IF(AND(AL$2&gt;Calculo!$J13,AL$2&lt;=Calculo!$K13),"X","N")))</f>
        <v/>
      </c>
      <c r="AM14" s="7" t="str">
        <f>IF($A14="","",IF(AND(AM$2&gt;Calculo!$H13,AM$2&lt;=Calculo!$I13),IF(Calculo!$M13="CC","C","F"),IF(AND(AM$2&gt;Calculo!$J13,AM$2&lt;=Calculo!$K13),"X","N")))</f>
        <v/>
      </c>
      <c r="AN14" s="7" t="str">
        <f>IF($A14="","",IF(AND(AN$2&gt;Calculo!$H13,AN$2&lt;=Calculo!$I13),IF(Calculo!$M13="CC","C","F"),IF(AND(AN$2&gt;Calculo!$J13,AN$2&lt;=Calculo!$K13),"X","N")))</f>
        <v/>
      </c>
      <c r="AO14" s="7" t="str">
        <f>IF($A14="","",IF(AND(AO$2&gt;Calculo!$H13,AO$2&lt;=Calculo!$I13),IF(Calculo!$M13="CC","C","F"),IF(AND(AO$2&gt;Calculo!$J13,AO$2&lt;=Calculo!$K13),"X","N")))</f>
        <v/>
      </c>
      <c r="AP14" s="7" t="str">
        <f>IF($A14="","",IF(AND(AP$2&gt;Calculo!$H13,AP$2&lt;=Calculo!$I13),IF(Calculo!$M13="CC","C","F"),IF(AND(AP$2&gt;Calculo!$J13,AP$2&lt;=Calculo!$K13),"X","N")))</f>
        <v/>
      </c>
      <c r="AQ14" s="7" t="str">
        <f>IF($A14="","",IF(AND(AQ$2&gt;Calculo!$H13,AQ$2&lt;=Calculo!$I13),IF(Calculo!$M13="CC","C","F"),IF(AND(AQ$2&gt;Calculo!$J13,AQ$2&lt;=Calculo!$K13),"X","N")))</f>
        <v/>
      </c>
      <c r="AR14" s="7" t="str">
        <f>IF($A14="","",IF(AND(AR$2&gt;Calculo!$H13,AR$2&lt;=Calculo!$I13),IF(Calculo!$M13="CC","C","F"),IF(AND(AR$2&gt;Calculo!$J13,AR$2&lt;=Calculo!$K13),"X","N")))</f>
        <v/>
      </c>
      <c r="AS14" s="7" t="str">
        <f>IF($A14="","",IF(AND(AS$2&gt;Calculo!$H13,AS$2&lt;=Calculo!$I13),IF(Calculo!$M13="CC","C","F"),IF(AND(AS$2&gt;Calculo!$J13,AS$2&lt;=Calculo!$K13),"X","N")))</f>
        <v/>
      </c>
      <c r="AT14" s="7" t="str">
        <f>IF($A14="","",IF(AND(AT$2&gt;Calculo!$H13,AT$2&lt;=Calculo!$I13),IF(Calculo!$M13="CC","C","F"),IF(AND(AT$2&gt;Calculo!$J13,AT$2&lt;=Calculo!$K13),"X","N")))</f>
        <v/>
      </c>
      <c r="AU14" s="7" t="str">
        <f>IF($A14="","",IF(AND(AU$2&gt;Calculo!$H13,AU$2&lt;=Calculo!$I13),IF(Calculo!$M13="CC","C","F"),IF(AND(AU$2&gt;Calculo!$J13,AU$2&lt;=Calculo!$K13),"X","N")))</f>
        <v/>
      </c>
      <c r="AV14" s="7" t="str">
        <f>IF($A14="","",IF(AND(AV$2&gt;Calculo!$H13,AV$2&lt;=Calculo!$I13),IF(Calculo!$M13="CC","C","F"),IF(AND(AV$2&gt;Calculo!$J13,AV$2&lt;=Calculo!$K13),"X","N")))</f>
        <v/>
      </c>
      <c r="AW14" s="7" t="str">
        <f>IF($A14="","",IF(AND(AW$2&gt;Calculo!$H13,AW$2&lt;=Calculo!$I13),IF(Calculo!$M13="CC","C","F"),IF(AND(AW$2&gt;Calculo!$J13,AW$2&lt;=Calculo!$K13),"X","N")))</f>
        <v/>
      </c>
      <c r="AX14" s="7" t="str">
        <f>IF($A14="","",IF(AND(AX$2&gt;Calculo!$H13,AX$2&lt;=Calculo!$I13),IF(Calculo!$M13="CC","C","F"),IF(AND(AX$2&gt;Calculo!$J13,AX$2&lt;=Calculo!$K13),"X","N")))</f>
        <v/>
      </c>
      <c r="AY14" s="7" t="str">
        <f>IF($A14="","",IF(AND(AY$2&gt;Calculo!$H13,AY$2&lt;=Calculo!$I13),IF(Calculo!$M13="CC","C","F"),IF(AND(AY$2&gt;Calculo!$J13,AY$2&lt;=Calculo!$K13),"X","N")))</f>
        <v/>
      </c>
      <c r="AZ14" s="7" t="str">
        <f>IF($A14="","",IF(AND(AZ$2&gt;Calculo!$H13,AZ$2&lt;=Calculo!$I13),IF(Calculo!$M13="CC","C","F"),IF(AND(AZ$2&gt;Calculo!$J13,AZ$2&lt;=Calculo!$K13),"X","N")))</f>
        <v/>
      </c>
      <c r="BA14" s="7" t="str">
        <f>IF($A14="","",IF(AND(BA$2&gt;Calculo!$H13,BA$2&lt;=Calculo!$I13),IF(Calculo!$M13="CC","C","F"),IF(AND(BA$2&gt;Calculo!$J13,BA$2&lt;=Calculo!$K13),"X","N")))</f>
        <v/>
      </c>
      <c r="BB14" s="7" t="str">
        <f>IF($A14="","",IF(AND(BB$2&gt;Calculo!$H13,BB$2&lt;=Calculo!$I13),IF(Calculo!$M13="CC","C","F"),IF(AND(BB$2&gt;Calculo!$J13,BB$2&lt;=Calculo!$K13),"X","N")))</f>
        <v/>
      </c>
      <c r="BC14" s="7" t="str">
        <f>IF($A14="","",IF(AND(BC$2&gt;Calculo!$H13,BC$2&lt;=Calculo!$I13),IF(Calculo!$M13="CC","C","F"),IF(AND(BC$2&gt;Calculo!$J13,BC$2&lt;=Calculo!$K13),"X","N")))</f>
        <v/>
      </c>
      <c r="BD14" s="7" t="str">
        <f>IF($A14="","",IF(AND(BD$2&gt;Calculo!$H13,BD$2&lt;=Calculo!$I13),IF(Calculo!$M13="CC","C","F"),IF(AND(BD$2&gt;Calculo!$J13,BD$2&lt;=Calculo!$K13),"X","N")))</f>
        <v/>
      </c>
      <c r="BE14" s="7" t="str">
        <f>IF($A14="","",IF(AND(BE$2&gt;Calculo!$H13,BE$2&lt;=Calculo!$I13),IF(Calculo!$M13="CC","C","F"),IF(AND(BE$2&gt;Calculo!$J13,BE$2&lt;=Calculo!$K13),"X","N")))</f>
        <v/>
      </c>
      <c r="BF14" s="7" t="str">
        <f>IF($A14="","",IF(AND(BF$2&gt;Calculo!$H13,BF$2&lt;=Calculo!$I13),IF(Calculo!$M13="CC","C","F"),IF(AND(BF$2&gt;Calculo!$J13,BF$2&lt;=Calculo!$K13),"X","N")))</f>
        <v/>
      </c>
      <c r="BG14" s="7" t="str">
        <f>IF($A14="","",IF(AND(BG$2&gt;Calculo!$H13,BG$2&lt;=Calculo!$I13),IF(Calculo!$M13="CC","C","F"),IF(AND(BG$2&gt;Calculo!$J13,BG$2&lt;=Calculo!$K13),"X","N")))</f>
        <v/>
      </c>
      <c r="BH14" s="7" t="str">
        <f>IF($A14="","",IF(AND(BH$2&gt;Calculo!$H13,BH$2&lt;=Calculo!$I13),IF(Calculo!$M13="CC","C","F"),IF(AND(BH$2&gt;Calculo!$J13,BH$2&lt;=Calculo!$K13),"X","N")))</f>
        <v/>
      </c>
      <c r="BI14" s="7" t="str">
        <f>IF($A14="","",IF(AND(BI$2&gt;Calculo!$H13,BI$2&lt;=Calculo!$I13),IF(Calculo!$M13="CC","C","F"),IF(AND(BI$2&gt;Calculo!$J13,BI$2&lt;=Calculo!$K13),"X","N")))</f>
        <v/>
      </c>
      <c r="BJ14" s="7" t="str">
        <f>IF($A14="","",IF(AND(BJ$2&gt;Calculo!$H13,BJ$2&lt;=Calculo!$I13),IF(Calculo!$M13="CC","C","F"),IF(AND(BJ$2&gt;Calculo!$J13,BJ$2&lt;=Calculo!$K13),"X","N")))</f>
        <v/>
      </c>
    </row>
    <row r="15" spans="1:62" x14ac:dyDescent="0.25">
      <c r="A15" s="11" t="str">
        <v/>
      </c>
      <c r="B15" s="21" t="str">
        <f>IF(Datos!A18="","",Datos!A18)</f>
        <v/>
      </c>
      <c r="C15" s="7" t="str">
        <f>IF($A15="","",IF(AND(C$2&gt;Calculo!$H14,C$2&lt;=Calculo!$I14),IF(Calculo!$M14="CC","C","F"),IF(AND(C$2&gt;Calculo!$J14,C$2&lt;=Calculo!$K14),"X","N")))</f>
        <v/>
      </c>
      <c r="D15" s="7" t="str">
        <f>IF($A15="","",IF(AND(D$2&gt;Calculo!$H14,D$2&lt;=Calculo!$I14),IF(Calculo!$M14="CC","C","F"),IF(AND(D$2&gt;Calculo!$J14,D$2&lt;=Calculo!$K14),"X","N")))</f>
        <v/>
      </c>
      <c r="E15" s="7" t="str">
        <f>IF($A15="","",IF(AND(E$2&gt;Calculo!$H14,E$2&lt;=Calculo!$I14),IF(Calculo!$M14="CC","C","F"),IF(AND(E$2&gt;Calculo!$J14,E$2&lt;=Calculo!$K14),"X","N")))</f>
        <v/>
      </c>
      <c r="F15" s="7" t="str">
        <f>IF($A15="","",IF(AND(F$2&gt;Calculo!$H14,F$2&lt;=Calculo!$I14),IF(Calculo!$M14="CC","C","F"),IF(AND(F$2&gt;Calculo!$J14,F$2&lt;=Calculo!$K14),"X","N")))</f>
        <v/>
      </c>
      <c r="G15" s="7" t="str">
        <f>IF($A15="","",IF(AND(G$2&gt;Calculo!$H14,G$2&lt;=Calculo!$I14),IF(Calculo!$M14="CC","C","F"),IF(AND(G$2&gt;Calculo!$J14,G$2&lt;=Calculo!$K14),"X","N")))</f>
        <v/>
      </c>
      <c r="H15" s="7" t="str">
        <f>IF($A15="","",IF(AND(H$2&gt;Calculo!$H14,H$2&lt;=Calculo!$I14),IF(Calculo!$M14="CC","C","F"),IF(AND(H$2&gt;Calculo!$J14,H$2&lt;=Calculo!$K14),"X","N")))</f>
        <v/>
      </c>
      <c r="I15" s="7" t="str">
        <f>IF($A15="","",IF(AND(I$2&gt;Calculo!$H14,I$2&lt;=Calculo!$I14),IF(Calculo!$M14="CC","C","F"),IF(AND(I$2&gt;Calculo!$J14,I$2&lt;=Calculo!$K14),"X","N")))</f>
        <v/>
      </c>
      <c r="J15" s="7" t="str">
        <f>IF($A15="","",IF(AND(J$2&gt;Calculo!$H14,J$2&lt;=Calculo!$I14),IF(Calculo!$M14="CC","C","F"),IF(AND(J$2&gt;Calculo!$J14,J$2&lt;=Calculo!$K14),"X","N")))</f>
        <v/>
      </c>
      <c r="K15" s="7" t="str">
        <f>IF($A15="","",IF(AND(K$2&gt;Calculo!$H14,K$2&lt;=Calculo!$I14),IF(Calculo!$M14="CC","C","F"),IF(AND(K$2&gt;Calculo!$J14,K$2&lt;=Calculo!$K14),"X","N")))</f>
        <v/>
      </c>
      <c r="L15" s="7" t="str">
        <f>IF($A15="","",IF(AND(L$2&gt;Calculo!$H14,L$2&lt;=Calculo!$I14),IF(Calculo!$M14="CC","C","F"),IF(AND(L$2&gt;Calculo!$J14,L$2&lt;=Calculo!$K14),"X","N")))</f>
        <v/>
      </c>
      <c r="M15" s="7" t="str">
        <f>IF($A15="","",IF(AND(M$2&gt;Calculo!$H14,M$2&lt;=Calculo!$I14),IF(Calculo!$M14="CC","C","F"),IF(AND(M$2&gt;Calculo!$J14,M$2&lt;=Calculo!$K14),"X","N")))</f>
        <v/>
      </c>
      <c r="N15" s="7" t="str">
        <f>IF($A15="","",IF(AND(N$2&gt;Calculo!$H14,N$2&lt;=Calculo!$I14),IF(Calculo!$M14="CC","C","F"),IF(AND(N$2&gt;Calculo!$J14,N$2&lt;=Calculo!$K14),"X","N")))</f>
        <v/>
      </c>
      <c r="O15" s="7" t="str">
        <f>IF($A15="","",IF(AND(O$2&gt;Calculo!$H14,O$2&lt;=Calculo!$I14),IF(Calculo!$M14="CC","C","F"),IF(AND(O$2&gt;Calculo!$J14,O$2&lt;=Calculo!$K14),"X","N")))</f>
        <v/>
      </c>
      <c r="P15" s="7" t="str">
        <f>IF($A15="","",IF(AND(P$2&gt;Calculo!$H14,P$2&lt;=Calculo!$I14),IF(Calculo!$M14="CC","C","F"),IF(AND(P$2&gt;Calculo!$J14,P$2&lt;=Calculo!$K14),"X","N")))</f>
        <v/>
      </c>
      <c r="Q15" s="7" t="str">
        <f>IF($A15="","",IF(AND(Q$2&gt;Calculo!$H14,Q$2&lt;=Calculo!$I14),IF(Calculo!$M14="CC","C","F"),IF(AND(Q$2&gt;Calculo!$J14,Q$2&lt;=Calculo!$K14),"X","N")))</f>
        <v/>
      </c>
      <c r="R15" s="7" t="str">
        <f>IF($A15="","",IF(AND(R$2&gt;Calculo!$H14,R$2&lt;=Calculo!$I14),IF(Calculo!$M14="CC","C","F"),IF(AND(R$2&gt;Calculo!$J14,R$2&lt;=Calculo!$K14),"X","N")))</f>
        <v/>
      </c>
      <c r="S15" s="7" t="str">
        <f>IF($A15="","",IF(AND(S$2&gt;Calculo!$H14,S$2&lt;=Calculo!$I14),IF(Calculo!$M14="CC","C","F"),IF(AND(S$2&gt;Calculo!$J14,S$2&lt;=Calculo!$K14),"X","N")))</f>
        <v/>
      </c>
      <c r="T15" s="7" t="str">
        <f>IF($A15="","",IF(AND(T$2&gt;Calculo!$H14,T$2&lt;=Calculo!$I14),IF(Calculo!$M14="CC","C","F"),IF(AND(T$2&gt;Calculo!$J14,T$2&lt;=Calculo!$K14),"X","N")))</f>
        <v/>
      </c>
      <c r="U15" s="7" t="str">
        <f>IF($A15="","",IF(AND(U$2&gt;Calculo!$H14,U$2&lt;=Calculo!$I14),IF(Calculo!$M14="CC","C","F"),IF(AND(U$2&gt;Calculo!$J14,U$2&lt;=Calculo!$K14),"X","N")))</f>
        <v/>
      </c>
      <c r="V15" s="7" t="str">
        <f>IF($A15="","",IF(AND(V$2&gt;Calculo!$H14,V$2&lt;=Calculo!$I14),IF(Calculo!$M14="CC","C","F"),IF(AND(V$2&gt;Calculo!$J14,V$2&lt;=Calculo!$K14),"X","N")))</f>
        <v/>
      </c>
      <c r="W15" s="7" t="str">
        <f>IF($A15="","",IF(AND(W$2&gt;Calculo!$H14,W$2&lt;=Calculo!$I14),IF(Calculo!$M14="CC","C","F"),IF(AND(W$2&gt;Calculo!$J14,W$2&lt;=Calculo!$K14),"X","N")))</f>
        <v/>
      </c>
      <c r="X15" s="7" t="str">
        <f>IF($A15="","",IF(AND(X$2&gt;Calculo!$H14,X$2&lt;=Calculo!$I14),IF(Calculo!$M14="CC","C","F"),IF(AND(X$2&gt;Calculo!$J14,X$2&lt;=Calculo!$K14),"X","N")))</f>
        <v/>
      </c>
      <c r="Y15" s="7" t="str">
        <f>IF($A15="","",IF(AND(Y$2&gt;Calculo!$H14,Y$2&lt;=Calculo!$I14),IF(Calculo!$M14="CC","C","F"),IF(AND(Y$2&gt;Calculo!$J14,Y$2&lt;=Calculo!$K14),"X","N")))</f>
        <v/>
      </c>
      <c r="Z15" s="7" t="str">
        <f>IF($A15="","",IF(AND(Z$2&gt;Calculo!$H14,Z$2&lt;=Calculo!$I14),IF(Calculo!$M14="CC","C","F"),IF(AND(Z$2&gt;Calculo!$J14,Z$2&lt;=Calculo!$K14),"X","N")))</f>
        <v/>
      </c>
      <c r="AA15" s="7" t="str">
        <f>IF($A15="","",IF(AND(AA$2&gt;Calculo!$H14,AA$2&lt;=Calculo!$I14),IF(Calculo!$M14="CC","C","F"),IF(AND(AA$2&gt;Calculo!$J14,AA$2&lt;=Calculo!$K14),"X","N")))</f>
        <v/>
      </c>
      <c r="AB15" s="7" t="str">
        <f>IF($A15="","",IF(AND(AB$2&gt;Calculo!$H14,AB$2&lt;=Calculo!$I14),IF(Calculo!$M14="CC","C","F"),IF(AND(AB$2&gt;Calculo!$J14,AB$2&lt;=Calculo!$K14),"X","N")))</f>
        <v/>
      </c>
      <c r="AC15" s="7" t="str">
        <f>IF($A15="","",IF(AND(AC$2&gt;Calculo!$H14,AC$2&lt;=Calculo!$I14),IF(Calculo!$M14="CC","C","F"),IF(AND(AC$2&gt;Calculo!$J14,AC$2&lt;=Calculo!$K14),"X","N")))</f>
        <v/>
      </c>
      <c r="AD15" s="7" t="str">
        <f>IF($A15="","",IF(AND(AD$2&gt;Calculo!$H14,AD$2&lt;=Calculo!$I14),IF(Calculo!$M14="CC","C","F"),IF(AND(AD$2&gt;Calculo!$J14,AD$2&lt;=Calculo!$K14),"X","N")))</f>
        <v/>
      </c>
      <c r="AE15" s="7" t="str">
        <f>IF($A15="","",IF(AND(AE$2&gt;Calculo!$H14,AE$2&lt;=Calculo!$I14),IF(Calculo!$M14="CC","C","F"),IF(AND(AE$2&gt;Calculo!$J14,AE$2&lt;=Calculo!$K14),"X","N")))</f>
        <v/>
      </c>
      <c r="AF15" s="7" t="str">
        <f>IF($A15="","",IF(AND(AF$2&gt;Calculo!$H14,AF$2&lt;=Calculo!$I14),IF(Calculo!$M14="CC","C","F"),IF(AND(AF$2&gt;Calculo!$J14,AF$2&lt;=Calculo!$K14),"X","N")))</f>
        <v/>
      </c>
      <c r="AG15" s="7" t="str">
        <f>IF($A15="","",IF(AND(AG$2&gt;Calculo!$H14,AG$2&lt;=Calculo!$I14),IF(Calculo!$M14="CC","C","F"),IF(AND(AG$2&gt;Calculo!$J14,AG$2&lt;=Calculo!$K14),"X","N")))</f>
        <v/>
      </c>
      <c r="AH15" s="7" t="str">
        <f>IF($A15="","",IF(AND(AH$2&gt;Calculo!$H14,AH$2&lt;=Calculo!$I14),IF(Calculo!$M14="CC","C","F"),IF(AND(AH$2&gt;Calculo!$J14,AH$2&lt;=Calculo!$K14),"X","N")))</f>
        <v/>
      </c>
      <c r="AI15" s="7" t="str">
        <f>IF($A15="","",IF(AND(AI$2&gt;Calculo!$H14,AI$2&lt;=Calculo!$I14),IF(Calculo!$M14="CC","C","F"),IF(AND(AI$2&gt;Calculo!$J14,AI$2&lt;=Calculo!$K14),"X","N")))</f>
        <v/>
      </c>
      <c r="AJ15" s="7" t="str">
        <f>IF($A15="","",IF(AND(AJ$2&gt;Calculo!$H14,AJ$2&lt;=Calculo!$I14),IF(Calculo!$M14="CC","C","F"),IF(AND(AJ$2&gt;Calculo!$J14,AJ$2&lt;=Calculo!$K14),"X","N")))</f>
        <v/>
      </c>
      <c r="AK15" s="7" t="str">
        <f>IF($A15="","",IF(AND(AK$2&gt;Calculo!$H14,AK$2&lt;=Calculo!$I14),IF(Calculo!$M14="CC","C","F"),IF(AND(AK$2&gt;Calculo!$J14,AK$2&lt;=Calculo!$K14),"X","N")))</f>
        <v/>
      </c>
      <c r="AL15" s="7" t="str">
        <f>IF($A15="","",IF(AND(AL$2&gt;Calculo!$H14,AL$2&lt;=Calculo!$I14),IF(Calculo!$M14="CC","C","F"),IF(AND(AL$2&gt;Calculo!$J14,AL$2&lt;=Calculo!$K14),"X","N")))</f>
        <v/>
      </c>
      <c r="AM15" s="7" t="str">
        <f>IF($A15="","",IF(AND(AM$2&gt;Calculo!$H14,AM$2&lt;=Calculo!$I14),IF(Calculo!$M14="CC","C","F"),IF(AND(AM$2&gt;Calculo!$J14,AM$2&lt;=Calculo!$K14),"X","N")))</f>
        <v/>
      </c>
      <c r="AN15" s="7" t="str">
        <f>IF($A15="","",IF(AND(AN$2&gt;Calculo!$H14,AN$2&lt;=Calculo!$I14),IF(Calculo!$M14="CC","C","F"),IF(AND(AN$2&gt;Calculo!$J14,AN$2&lt;=Calculo!$K14),"X","N")))</f>
        <v/>
      </c>
      <c r="AO15" s="7" t="str">
        <f>IF($A15="","",IF(AND(AO$2&gt;Calculo!$H14,AO$2&lt;=Calculo!$I14),IF(Calculo!$M14="CC","C","F"),IF(AND(AO$2&gt;Calculo!$J14,AO$2&lt;=Calculo!$K14),"X","N")))</f>
        <v/>
      </c>
      <c r="AP15" s="7" t="str">
        <f>IF($A15="","",IF(AND(AP$2&gt;Calculo!$H14,AP$2&lt;=Calculo!$I14),IF(Calculo!$M14="CC","C","F"),IF(AND(AP$2&gt;Calculo!$J14,AP$2&lt;=Calculo!$K14),"X","N")))</f>
        <v/>
      </c>
      <c r="AQ15" s="7" t="str">
        <f>IF($A15="","",IF(AND(AQ$2&gt;Calculo!$H14,AQ$2&lt;=Calculo!$I14),IF(Calculo!$M14="CC","C","F"),IF(AND(AQ$2&gt;Calculo!$J14,AQ$2&lt;=Calculo!$K14),"X","N")))</f>
        <v/>
      </c>
      <c r="AR15" s="7" t="str">
        <f>IF($A15="","",IF(AND(AR$2&gt;Calculo!$H14,AR$2&lt;=Calculo!$I14),IF(Calculo!$M14="CC","C","F"),IF(AND(AR$2&gt;Calculo!$J14,AR$2&lt;=Calculo!$K14),"X","N")))</f>
        <v/>
      </c>
      <c r="AS15" s="7" t="str">
        <f>IF($A15="","",IF(AND(AS$2&gt;Calculo!$H14,AS$2&lt;=Calculo!$I14),IF(Calculo!$M14="CC","C","F"),IF(AND(AS$2&gt;Calculo!$J14,AS$2&lt;=Calculo!$K14),"X","N")))</f>
        <v/>
      </c>
      <c r="AT15" s="7" t="str">
        <f>IF($A15="","",IF(AND(AT$2&gt;Calculo!$H14,AT$2&lt;=Calculo!$I14),IF(Calculo!$M14="CC","C","F"),IF(AND(AT$2&gt;Calculo!$J14,AT$2&lt;=Calculo!$K14),"X","N")))</f>
        <v/>
      </c>
      <c r="AU15" s="7" t="str">
        <f>IF($A15="","",IF(AND(AU$2&gt;Calculo!$H14,AU$2&lt;=Calculo!$I14),IF(Calculo!$M14="CC","C","F"),IF(AND(AU$2&gt;Calculo!$J14,AU$2&lt;=Calculo!$K14),"X","N")))</f>
        <v/>
      </c>
      <c r="AV15" s="7" t="str">
        <f>IF($A15="","",IF(AND(AV$2&gt;Calculo!$H14,AV$2&lt;=Calculo!$I14),IF(Calculo!$M14="CC","C","F"),IF(AND(AV$2&gt;Calculo!$J14,AV$2&lt;=Calculo!$K14),"X","N")))</f>
        <v/>
      </c>
      <c r="AW15" s="7" t="str">
        <f>IF($A15="","",IF(AND(AW$2&gt;Calculo!$H14,AW$2&lt;=Calculo!$I14),IF(Calculo!$M14="CC","C","F"),IF(AND(AW$2&gt;Calculo!$J14,AW$2&lt;=Calculo!$K14),"X","N")))</f>
        <v/>
      </c>
      <c r="AX15" s="7" t="str">
        <f>IF($A15="","",IF(AND(AX$2&gt;Calculo!$H14,AX$2&lt;=Calculo!$I14),IF(Calculo!$M14="CC","C","F"),IF(AND(AX$2&gt;Calculo!$J14,AX$2&lt;=Calculo!$K14),"X","N")))</f>
        <v/>
      </c>
      <c r="AY15" s="7" t="str">
        <f>IF($A15="","",IF(AND(AY$2&gt;Calculo!$H14,AY$2&lt;=Calculo!$I14),IF(Calculo!$M14="CC","C","F"),IF(AND(AY$2&gt;Calculo!$J14,AY$2&lt;=Calculo!$K14),"X","N")))</f>
        <v/>
      </c>
      <c r="AZ15" s="7" t="str">
        <f>IF($A15="","",IF(AND(AZ$2&gt;Calculo!$H14,AZ$2&lt;=Calculo!$I14),IF(Calculo!$M14="CC","C","F"),IF(AND(AZ$2&gt;Calculo!$J14,AZ$2&lt;=Calculo!$K14),"X","N")))</f>
        <v/>
      </c>
      <c r="BA15" s="7" t="str">
        <f>IF($A15="","",IF(AND(BA$2&gt;Calculo!$H14,BA$2&lt;=Calculo!$I14),IF(Calculo!$M14="CC","C","F"),IF(AND(BA$2&gt;Calculo!$J14,BA$2&lt;=Calculo!$K14),"X","N")))</f>
        <v/>
      </c>
      <c r="BB15" s="7" t="str">
        <f>IF($A15="","",IF(AND(BB$2&gt;Calculo!$H14,BB$2&lt;=Calculo!$I14),IF(Calculo!$M14="CC","C","F"),IF(AND(BB$2&gt;Calculo!$J14,BB$2&lt;=Calculo!$K14),"X","N")))</f>
        <v/>
      </c>
      <c r="BC15" s="7" t="str">
        <f>IF($A15="","",IF(AND(BC$2&gt;Calculo!$H14,BC$2&lt;=Calculo!$I14),IF(Calculo!$M14="CC","C","F"),IF(AND(BC$2&gt;Calculo!$J14,BC$2&lt;=Calculo!$K14),"X","N")))</f>
        <v/>
      </c>
      <c r="BD15" s="7" t="str">
        <f>IF($A15="","",IF(AND(BD$2&gt;Calculo!$H14,BD$2&lt;=Calculo!$I14),IF(Calculo!$M14="CC","C","F"),IF(AND(BD$2&gt;Calculo!$J14,BD$2&lt;=Calculo!$K14),"X","N")))</f>
        <v/>
      </c>
      <c r="BE15" s="7" t="str">
        <f>IF($A15="","",IF(AND(BE$2&gt;Calculo!$H14,BE$2&lt;=Calculo!$I14),IF(Calculo!$M14="CC","C","F"),IF(AND(BE$2&gt;Calculo!$J14,BE$2&lt;=Calculo!$K14),"X","N")))</f>
        <v/>
      </c>
      <c r="BF15" s="7" t="str">
        <f>IF($A15="","",IF(AND(BF$2&gt;Calculo!$H14,BF$2&lt;=Calculo!$I14),IF(Calculo!$M14="CC","C","F"),IF(AND(BF$2&gt;Calculo!$J14,BF$2&lt;=Calculo!$K14),"X","N")))</f>
        <v/>
      </c>
      <c r="BG15" s="7" t="str">
        <f>IF($A15="","",IF(AND(BG$2&gt;Calculo!$H14,BG$2&lt;=Calculo!$I14),IF(Calculo!$M14="CC","C","F"),IF(AND(BG$2&gt;Calculo!$J14,BG$2&lt;=Calculo!$K14),"X","N")))</f>
        <v/>
      </c>
      <c r="BH15" s="7" t="str">
        <f>IF($A15="","",IF(AND(BH$2&gt;Calculo!$H14,BH$2&lt;=Calculo!$I14),IF(Calculo!$M14="CC","C","F"),IF(AND(BH$2&gt;Calculo!$J14,BH$2&lt;=Calculo!$K14),"X","N")))</f>
        <v/>
      </c>
      <c r="BI15" s="7" t="str">
        <f>IF($A15="","",IF(AND(BI$2&gt;Calculo!$H14,BI$2&lt;=Calculo!$I14),IF(Calculo!$M14="CC","C","F"),IF(AND(BI$2&gt;Calculo!$J14,BI$2&lt;=Calculo!$K14),"X","N")))</f>
        <v/>
      </c>
      <c r="BJ15" s="7" t="str">
        <f>IF($A15="","",IF(AND(BJ$2&gt;Calculo!$H14,BJ$2&lt;=Calculo!$I14),IF(Calculo!$M14="CC","C","F"),IF(AND(BJ$2&gt;Calculo!$J14,BJ$2&lt;=Calculo!$K14),"X","N")))</f>
        <v/>
      </c>
    </row>
    <row r="16" spans="1:62" x14ac:dyDescent="0.25">
      <c r="A16" s="11" t="str">
        <v/>
      </c>
      <c r="B16" s="21" t="str">
        <f>IF(Datos!A19="","",Datos!A19)</f>
        <v/>
      </c>
      <c r="C16" s="7" t="str">
        <f>IF($A16="","",IF(AND(C$2&gt;Calculo!$H15,C$2&lt;=Calculo!$I15),IF(Calculo!$M15="CC","C","F"),IF(AND(C$2&gt;Calculo!$J15,C$2&lt;=Calculo!$K15),"X","N")))</f>
        <v/>
      </c>
      <c r="D16" s="7" t="str">
        <f>IF($A16="","",IF(AND(D$2&gt;Calculo!$H15,D$2&lt;=Calculo!$I15),IF(Calculo!$M15="CC","C","F"),IF(AND(D$2&gt;Calculo!$J15,D$2&lt;=Calculo!$K15),"X","N")))</f>
        <v/>
      </c>
      <c r="E16" s="7" t="str">
        <f>IF($A16="","",IF(AND(E$2&gt;Calculo!$H15,E$2&lt;=Calculo!$I15),IF(Calculo!$M15="CC","C","F"),IF(AND(E$2&gt;Calculo!$J15,E$2&lt;=Calculo!$K15),"X","N")))</f>
        <v/>
      </c>
      <c r="F16" s="7" t="str">
        <f>IF($A16="","",IF(AND(F$2&gt;Calculo!$H15,F$2&lt;=Calculo!$I15),IF(Calculo!$M15="CC","C","F"),IF(AND(F$2&gt;Calculo!$J15,F$2&lt;=Calculo!$K15),"X","N")))</f>
        <v/>
      </c>
      <c r="G16" s="7" t="str">
        <f>IF($A16="","",IF(AND(G$2&gt;Calculo!$H15,G$2&lt;=Calculo!$I15),IF(Calculo!$M15="CC","C","F"),IF(AND(G$2&gt;Calculo!$J15,G$2&lt;=Calculo!$K15),"X","N")))</f>
        <v/>
      </c>
      <c r="H16" s="7" t="str">
        <f>IF($A16="","",IF(AND(H$2&gt;Calculo!$H15,H$2&lt;=Calculo!$I15),IF(Calculo!$M15="CC","C","F"),IF(AND(H$2&gt;Calculo!$J15,H$2&lt;=Calculo!$K15),"X","N")))</f>
        <v/>
      </c>
      <c r="I16" s="7" t="str">
        <f>IF($A16="","",IF(AND(I$2&gt;Calculo!$H15,I$2&lt;=Calculo!$I15),IF(Calculo!$M15="CC","C","F"),IF(AND(I$2&gt;Calculo!$J15,I$2&lt;=Calculo!$K15),"X","N")))</f>
        <v/>
      </c>
      <c r="J16" s="7" t="str">
        <f>IF($A16="","",IF(AND(J$2&gt;Calculo!$H15,J$2&lt;=Calculo!$I15),IF(Calculo!$M15="CC","C","F"),IF(AND(J$2&gt;Calculo!$J15,J$2&lt;=Calculo!$K15),"X","N")))</f>
        <v/>
      </c>
      <c r="K16" s="7" t="str">
        <f>IF($A16="","",IF(AND(K$2&gt;Calculo!$H15,K$2&lt;=Calculo!$I15),IF(Calculo!$M15="CC","C","F"),IF(AND(K$2&gt;Calculo!$J15,K$2&lt;=Calculo!$K15),"X","N")))</f>
        <v/>
      </c>
      <c r="L16" s="7" t="str">
        <f>IF($A16="","",IF(AND(L$2&gt;Calculo!$H15,L$2&lt;=Calculo!$I15),IF(Calculo!$M15="CC","C","F"),IF(AND(L$2&gt;Calculo!$J15,L$2&lt;=Calculo!$K15),"X","N")))</f>
        <v/>
      </c>
      <c r="M16" s="7" t="str">
        <f>IF($A16="","",IF(AND(M$2&gt;Calculo!$H15,M$2&lt;=Calculo!$I15),IF(Calculo!$M15="CC","C","F"),IF(AND(M$2&gt;Calculo!$J15,M$2&lt;=Calculo!$K15),"X","N")))</f>
        <v/>
      </c>
      <c r="N16" s="7" t="str">
        <f>IF($A16="","",IF(AND(N$2&gt;Calculo!$H15,N$2&lt;=Calculo!$I15),IF(Calculo!$M15="CC","C","F"),IF(AND(N$2&gt;Calculo!$J15,N$2&lt;=Calculo!$K15),"X","N")))</f>
        <v/>
      </c>
      <c r="O16" s="7" t="str">
        <f>IF($A16="","",IF(AND(O$2&gt;Calculo!$H15,O$2&lt;=Calculo!$I15),IF(Calculo!$M15="CC","C","F"),IF(AND(O$2&gt;Calculo!$J15,O$2&lt;=Calculo!$K15),"X","N")))</f>
        <v/>
      </c>
      <c r="P16" s="7" t="str">
        <f>IF($A16="","",IF(AND(P$2&gt;Calculo!$H15,P$2&lt;=Calculo!$I15),IF(Calculo!$M15="CC","C","F"),IF(AND(P$2&gt;Calculo!$J15,P$2&lt;=Calculo!$K15),"X","N")))</f>
        <v/>
      </c>
      <c r="Q16" s="7" t="str">
        <f>IF($A16="","",IF(AND(Q$2&gt;Calculo!$H15,Q$2&lt;=Calculo!$I15),IF(Calculo!$M15="CC","C","F"),IF(AND(Q$2&gt;Calculo!$J15,Q$2&lt;=Calculo!$K15),"X","N")))</f>
        <v/>
      </c>
      <c r="R16" s="7" t="str">
        <f>IF($A16="","",IF(AND(R$2&gt;Calculo!$H15,R$2&lt;=Calculo!$I15),IF(Calculo!$M15="CC","C","F"),IF(AND(R$2&gt;Calculo!$J15,R$2&lt;=Calculo!$K15),"X","N")))</f>
        <v/>
      </c>
      <c r="S16" s="7" t="str">
        <f>IF($A16="","",IF(AND(S$2&gt;Calculo!$H15,S$2&lt;=Calculo!$I15),IF(Calculo!$M15="CC","C","F"),IF(AND(S$2&gt;Calculo!$J15,S$2&lt;=Calculo!$K15),"X","N")))</f>
        <v/>
      </c>
      <c r="T16" s="7" t="str">
        <f>IF($A16="","",IF(AND(T$2&gt;Calculo!$H15,T$2&lt;=Calculo!$I15),IF(Calculo!$M15="CC","C","F"),IF(AND(T$2&gt;Calculo!$J15,T$2&lt;=Calculo!$K15),"X","N")))</f>
        <v/>
      </c>
      <c r="U16" s="7" t="str">
        <f>IF($A16="","",IF(AND(U$2&gt;Calculo!$H15,U$2&lt;=Calculo!$I15),IF(Calculo!$M15="CC","C","F"),IF(AND(U$2&gt;Calculo!$J15,U$2&lt;=Calculo!$K15),"X","N")))</f>
        <v/>
      </c>
      <c r="V16" s="7" t="str">
        <f>IF($A16="","",IF(AND(V$2&gt;Calculo!$H15,V$2&lt;=Calculo!$I15),IF(Calculo!$M15="CC","C","F"),IF(AND(V$2&gt;Calculo!$J15,V$2&lt;=Calculo!$K15),"X","N")))</f>
        <v/>
      </c>
      <c r="W16" s="7" t="str">
        <f>IF($A16="","",IF(AND(W$2&gt;Calculo!$H15,W$2&lt;=Calculo!$I15),IF(Calculo!$M15="CC","C","F"),IF(AND(W$2&gt;Calculo!$J15,W$2&lt;=Calculo!$K15),"X","N")))</f>
        <v/>
      </c>
      <c r="X16" s="7" t="str">
        <f>IF($A16="","",IF(AND(X$2&gt;Calculo!$H15,X$2&lt;=Calculo!$I15),IF(Calculo!$M15="CC","C","F"),IF(AND(X$2&gt;Calculo!$J15,X$2&lt;=Calculo!$K15),"X","N")))</f>
        <v/>
      </c>
      <c r="Y16" s="7" t="str">
        <f>IF($A16="","",IF(AND(Y$2&gt;Calculo!$H15,Y$2&lt;=Calculo!$I15),IF(Calculo!$M15="CC","C","F"),IF(AND(Y$2&gt;Calculo!$J15,Y$2&lt;=Calculo!$K15),"X","N")))</f>
        <v/>
      </c>
      <c r="Z16" s="7" t="str">
        <f>IF($A16="","",IF(AND(Z$2&gt;Calculo!$H15,Z$2&lt;=Calculo!$I15),IF(Calculo!$M15="CC","C","F"),IF(AND(Z$2&gt;Calculo!$J15,Z$2&lt;=Calculo!$K15),"X","N")))</f>
        <v/>
      </c>
      <c r="AA16" s="7" t="str">
        <f>IF($A16="","",IF(AND(AA$2&gt;Calculo!$H15,AA$2&lt;=Calculo!$I15),IF(Calculo!$M15="CC","C","F"),IF(AND(AA$2&gt;Calculo!$J15,AA$2&lt;=Calculo!$K15),"X","N")))</f>
        <v/>
      </c>
      <c r="AB16" s="7" t="str">
        <f>IF($A16="","",IF(AND(AB$2&gt;Calculo!$H15,AB$2&lt;=Calculo!$I15),IF(Calculo!$M15="CC","C","F"),IF(AND(AB$2&gt;Calculo!$J15,AB$2&lt;=Calculo!$K15),"X","N")))</f>
        <v/>
      </c>
      <c r="AC16" s="7" t="str">
        <f>IF($A16="","",IF(AND(AC$2&gt;Calculo!$H15,AC$2&lt;=Calculo!$I15),IF(Calculo!$M15="CC","C","F"),IF(AND(AC$2&gt;Calculo!$J15,AC$2&lt;=Calculo!$K15),"X","N")))</f>
        <v/>
      </c>
      <c r="AD16" s="7" t="str">
        <f>IF($A16="","",IF(AND(AD$2&gt;Calculo!$H15,AD$2&lt;=Calculo!$I15),IF(Calculo!$M15="CC","C","F"),IF(AND(AD$2&gt;Calculo!$J15,AD$2&lt;=Calculo!$K15),"X","N")))</f>
        <v/>
      </c>
      <c r="AE16" s="7" t="str">
        <f>IF($A16="","",IF(AND(AE$2&gt;Calculo!$H15,AE$2&lt;=Calculo!$I15),IF(Calculo!$M15="CC","C","F"),IF(AND(AE$2&gt;Calculo!$J15,AE$2&lt;=Calculo!$K15),"X","N")))</f>
        <v/>
      </c>
      <c r="AF16" s="7" t="str">
        <f>IF($A16="","",IF(AND(AF$2&gt;Calculo!$H15,AF$2&lt;=Calculo!$I15),IF(Calculo!$M15="CC","C","F"),IF(AND(AF$2&gt;Calculo!$J15,AF$2&lt;=Calculo!$K15),"X","N")))</f>
        <v/>
      </c>
      <c r="AG16" s="7" t="str">
        <f>IF($A16="","",IF(AND(AG$2&gt;Calculo!$H15,AG$2&lt;=Calculo!$I15),IF(Calculo!$M15="CC","C","F"),IF(AND(AG$2&gt;Calculo!$J15,AG$2&lt;=Calculo!$K15),"X","N")))</f>
        <v/>
      </c>
      <c r="AH16" s="7" t="str">
        <f>IF($A16="","",IF(AND(AH$2&gt;Calculo!$H15,AH$2&lt;=Calculo!$I15),IF(Calculo!$M15="CC","C","F"),IF(AND(AH$2&gt;Calculo!$J15,AH$2&lt;=Calculo!$K15),"X","N")))</f>
        <v/>
      </c>
      <c r="AI16" s="7" t="str">
        <f>IF($A16="","",IF(AND(AI$2&gt;Calculo!$H15,AI$2&lt;=Calculo!$I15),IF(Calculo!$M15="CC","C","F"),IF(AND(AI$2&gt;Calculo!$J15,AI$2&lt;=Calculo!$K15),"X","N")))</f>
        <v/>
      </c>
      <c r="AJ16" s="7" t="str">
        <f>IF($A16="","",IF(AND(AJ$2&gt;Calculo!$H15,AJ$2&lt;=Calculo!$I15),IF(Calculo!$M15="CC","C","F"),IF(AND(AJ$2&gt;Calculo!$J15,AJ$2&lt;=Calculo!$K15),"X","N")))</f>
        <v/>
      </c>
      <c r="AK16" s="7" t="str">
        <f>IF($A16="","",IF(AND(AK$2&gt;Calculo!$H15,AK$2&lt;=Calculo!$I15),IF(Calculo!$M15="CC","C","F"),IF(AND(AK$2&gt;Calculo!$J15,AK$2&lt;=Calculo!$K15),"X","N")))</f>
        <v/>
      </c>
      <c r="AL16" s="7" t="str">
        <f>IF($A16="","",IF(AND(AL$2&gt;Calculo!$H15,AL$2&lt;=Calculo!$I15),IF(Calculo!$M15="CC","C","F"),IF(AND(AL$2&gt;Calculo!$J15,AL$2&lt;=Calculo!$K15),"X","N")))</f>
        <v/>
      </c>
      <c r="AM16" s="7" t="str">
        <f>IF($A16="","",IF(AND(AM$2&gt;Calculo!$H15,AM$2&lt;=Calculo!$I15),IF(Calculo!$M15="CC","C","F"),IF(AND(AM$2&gt;Calculo!$J15,AM$2&lt;=Calculo!$K15),"X","N")))</f>
        <v/>
      </c>
      <c r="AN16" s="7" t="str">
        <f>IF($A16="","",IF(AND(AN$2&gt;Calculo!$H15,AN$2&lt;=Calculo!$I15),IF(Calculo!$M15="CC","C","F"),IF(AND(AN$2&gt;Calculo!$J15,AN$2&lt;=Calculo!$K15),"X","N")))</f>
        <v/>
      </c>
      <c r="AO16" s="7" t="str">
        <f>IF($A16="","",IF(AND(AO$2&gt;Calculo!$H15,AO$2&lt;=Calculo!$I15),IF(Calculo!$M15="CC","C","F"),IF(AND(AO$2&gt;Calculo!$J15,AO$2&lt;=Calculo!$K15),"X","N")))</f>
        <v/>
      </c>
      <c r="AP16" s="7" t="str">
        <f>IF($A16="","",IF(AND(AP$2&gt;Calculo!$H15,AP$2&lt;=Calculo!$I15),IF(Calculo!$M15="CC","C","F"),IF(AND(AP$2&gt;Calculo!$J15,AP$2&lt;=Calculo!$K15),"X","N")))</f>
        <v/>
      </c>
      <c r="AQ16" s="7" t="str">
        <f>IF($A16="","",IF(AND(AQ$2&gt;Calculo!$H15,AQ$2&lt;=Calculo!$I15),IF(Calculo!$M15="CC","C","F"),IF(AND(AQ$2&gt;Calculo!$J15,AQ$2&lt;=Calculo!$K15),"X","N")))</f>
        <v/>
      </c>
      <c r="AR16" s="7" t="str">
        <f>IF($A16="","",IF(AND(AR$2&gt;Calculo!$H15,AR$2&lt;=Calculo!$I15),IF(Calculo!$M15="CC","C","F"),IF(AND(AR$2&gt;Calculo!$J15,AR$2&lt;=Calculo!$K15),"X","N")))</f>
        <v/>
      </c>
      <c r="AS16" s="7" t="str">
        <f>IF($A16="","",IF(AND(AS$2&gt;Calculo!$H15,AS$2&lt;=Calculo!$I15),IF(Calculo!$M15="CC","C","F"),IF(AND(AS$2&gt;Calculo!$J15,AS$2&lt;=Calculo!$K15),"X","N")))</f>
        <v/>
      </c>
      <c r="AT16" s="7" t="str">
        <f>IF($A16="","",IF(AND(AT$2&gt;Calculo!$H15,AT$2&lt;=Calculo!$I15),IF(Calculo!$M15="CC","C","F"),IF(AND(AT$2&gt;Calculo!$J15,AT$2&lt;=Calculo!$K15),"X","N")))</f>
        <v/>
      </c>
      <c r="AU16" s="7" t="str">
        <f>IF($A16="","",IF(AND(AU$2&gt;Calculo!$H15,AU$2&lt;=Calculo!$I15),IF(Calculo!$M15="CC","C","F"),IF(AND(AU$2&gt;Calculo!$J15,AU$2&lt;=Calculo!$K15),"X","N")))</f>
        <v/>
      </c>
      <c r="AV16" s="7" t="str">
        <f>IF($A16="","",IF(AND(AV$2&gt;Calculo!$H15,AV$2&lt;=Calculo!$I15),IF(Calculo!$M15="CC","C","F"),IF(AND(AV$2&gt;Calculo!$J15,AV$2&lt;=Calculo!$K15),"X","N")))</f>
        <v/>
      </c>
      <c r="AW16" s="7" t="str">
        <f>IF($A16="","",IF(AND(AW$2&gt;Calculo!$H15,AW$2&lt;=Calculo!$I15),IF(Calculo!$M15="CC","C","F"),IF(AND(AW$2&gt;Calculo!$J15,AW$2&lt;=Calculo!$K15),"X","N")))</f>
        <v/>
      </c>
      <c r="AX16" s="7" t="str">
        <f>IF($A16="","",IF(AND(AX$2&gt;Calculo!$H15,AX$2&lt;=Calculo!$I15),IF(Calculo!$M15="CC","C","F"),IF(AND(AX$2&gt;Calculo!$J15,AX$2&lt;=Calculo!$K15),"X","N")))</f>
        <v/>
      </c>
      <c r="AY16" s="7" t="str">
        <f>IF($A16="","",IF(AND(AY$2&gt;Calculo!$H15,AY$2&lt;=Calculo!$I15),IF(Calculo!$M15="CC","C","F"),IF(AND(AY$2&gt;Calculo!$J15,AY$2&lt;=Calculo!$K15),"X","N")))</f>
        <v/>
      </c>
      <c r="AZ16" s="7" t="str">
        <f>IF($A16="","",IF(AND(AZ$2&gt;Calculo!$H15,AZ$2&lt;=Calculo!$I15),IF(Calculo!$M15="CC","C","F"),IF(AND(AZ$2&gt;Calculo!$J15,AZ$2&lt;=Calculo!$K15),"X","N")))</f>
        <v/>
      </c>
      <c r="BA16" s="7" t="str">
        <f>IF($A16="","",IF(AND(BA$2&gt;Calculo!$H15,BA$2&lt;=Calculo!$I15),IF(Calculo!$M15="CC","C","F"),IF(AND(BA$2&gt;Calculo!$J15,BA$2&lt;=Calculo!$K15),"X","N")))</f>
        <v/>
      </c>
      <c r="BB16" s="7" t="str">
        <f>IF($A16="","",IF(AND(BB$2&gt;Calculo!$H15,BB$2&lt;=Calculo!$I15),IF(Calculo!$M15="CC","C","F"),IF(AND(BB$2&gt;Calculo!$J15,BB$2&lt;=Calculo!$K15),"X","N")))</f>
        <v/>
      </c>
      <c r="BC16" s="7" t="str">
        <f>IF($A16="","",IF(AND(BC$2&gt;Calculo!$H15,BC$2&lt;=Calculo!$I15),IF(Calculo!$M15="CC","C","F"),IF(AND(BC$2&gt;Calculo!$J15,BC$2&lt;=Calculo!$K15),"X","N")))</f>
        <v/>
      </c>
      <c r="BD16" s="7" t="str">
        <f>IF($A16="","",IF(AND(BD$2&gt;Calculo!$H15,BD$2&lt;=Calculo!$I15),IF(Calculo!$M15="CC","C","F"),IF(AND(BD$2&gt;Calculo!$J15,BD$2&lt;=Calculo!$K15),"X","N")))</f>
        <v/>
      </c>
      <c r="BE16" s="7" t="str">
        <f>IF($A16="","",IF(AND(BE$2&gt;Calculo!$H15,BE$2&lt;=Calculo!$I15),IF(Calculo!$M15="CC","C","F"),IF(AND(BE$2&gt;Calculo!$J15,BE$2&lt;=Calculo!$K15),"X","N")))</f>
        <v/>
      </c>
      <c r="BF16" s="7" t="str">
        <f>IF($A16="","",IF(AND(BF$2&gt;Calculo!$H15,BF$2&lt;=Calculo!$I15),IF(Calculo!$M15="CC","C","F"),IF(AND(BF$2&gt;Calculo!$J15,BF$2&lt;=Calculo!$K15),"X","N")))</f>
        <v/>
      </c>
      <c r="BG16" s="7" t="str">
        <f>IF($A16="","",IF(AND(BG$2&gt;Calculo!$H15,BG$2&lt;=Calculo!$I15),IF(Calculo!$M15="CC","C","F"),IF(AND(BG$2&gt;Calculo!$J15,BG$2&lt;=Calculo!$K15),"X","N")))</f>
        <v/>
      </c>
      <c r="BH16" s="7" t="str">
        <f>IF($A16="","",IF(AND(BH$2&gt;Calculo!$H15,BH$2&lt;=Calculo!$I15),IF(Calculo!$M15="CC","C","F"),IF(AND(BH$2&gt;Calculo!$J15,BH$2&lt;=Calculo!$K15),"X","N")))</f>
        <v/>
      </c>
      <c r="BI16" s="7" t="str">
        <f>IF($A16="","",IF(AND(BI$2&gt;Calculo!$H15,BI$2&lt;=Calculo!$I15),IF(Calculo!$M15="CC","C","F"),IF(AND(BI$2&gt;Calculo!$J15,BI$2&lt;=Calculo!$K15),"X","N")))</f>
        <v/>
      </c>
      <c r="BJ16" s="7" t="str">
        <f>IF($A16="","",IF(AND(BJ$2&gt;Calculo!$H15,BJ$2&lt;=Calculo!$I15),IF(Calculo!$M15="CC","C","F"),IF(AND(BJ$2&gt;Calculo!$J15,BJ$2&lt;=Calculo!$K15),"X","N")))</f>
        <v/>
      </c>
    </row>
    <row r="17" spans="1:62" x14ac:dyDescent="0.25">
      <c r="A17" s="11" t="str">
        <v/>
      </c>
      <c r="B17" s="21" t="str">
        <f>IF(Datos!A20="","",Datos!A20)</f>
        <v/>
      </c>
      <c r="C17" s="7" t="str">
        <f>IF($A17="","",IF(AND(C$2&gt;Calculo!$H16,C$2&lt;=Calculo!$I16),IF(Calculo!$M16="CC","C","F"),IF(AND(C$2&gt;Calculo!$J16,C$2&lt;=Calculo!$K16),"X","N")))</f>
        <v/>
      </c>
      <c r="D17" s="7" t="str">
        <f>IF($A17="","",IF(AND(D$2&gt;Calculo!$H16,D$2&lt;=Calculo!$I16),IF(Calculo!$M16="CC","C","F"),IF(AND(D$2&gt;Calculo!$J16,D$2&lt;=Calculo!$K16),"X","N")))</f>
        <v/>
      </c>
      <c r="E17" s="7" t="str">
        <f>IF($A17="","",IF(AND(E$2&gt;Calculo!$H16,E$2&lt;=Calculo!$I16),IF(Calculo!$M16="CC","C","F"),IF(AND(E$2&gt;Calculo!$J16,E$2&lt;=Calculo!$K16),"X","N")))</f>
        <v/>
      </c>
      <c r="F17" s="7" t="str">
        <f>IF($A17="","",IF(AND(F$2&gt;Calculo!$H16,F$2&lt;=Calculo!$I16),IF(Calculo!$M16="CC","C","F"),IF(AND(F$2&gt;Calculo!$J16,F$2&lt;=Calculo!$K16),"X","N")))</f>
        <v/>
      </c>
      <c r="G17" s="7" t="str">
        <f>IF($A17="","",IF(AND(G$2&gt;Calculo!$H16,G$2&lt;=Calculo!$I16),IF(Calculo!$M16="CC","C","F"),IF(AND(G$2&gt;Calculo!$J16,G$2&lt;=Calculo!$K16),"X","N")))</f>
        <v/>
      </c>
      <c r="H17" s="7" t="str">
        <f>IF($A17="","",IF(AND(H$2&gt;Calculo!$H16,H$2&lt;=Calculo!$I16),IF(Calculo!$M16="CC","C","F"),IF(AND(H$2&gt;Calculo!$J16,H$2&lt;=Calculo!$K16),"X","N")))</f>
        <v/>
      </c>
      <c r="I17" s="7" t="str">
        <f>IF($A17="","",IF(AND(I$2&gt;Calculo!$H16,I$2&lt;=Calculo!$I16),IF(Calculo!$M16="CC","C","F"),IF(AND(I$2&gt;Calculo!$J16,I$2&lt;=Calculo!$K16),"X","N")))</f>
        <v/>
      </c>
      <c r="J17" s="7" t="str">
        <f>IF($A17="","",IF(AND(J$2&gt;Calculo!$H16,J$2&lt;=Calculo!$I16),IF(Calculo!$M16="CC","C","F"),IF(AND(J$2&gt;Calculo!$J16,J$2&lt;=Calculo!$K16),"X","N")))</f>
        <v/>
      </c>
      <c r="K17" s="7" t="str">
        <f>IF($A17="","",IF(AND(K$2&gt;Calculo!$H16,K$2&lt;=Calculo!$I16),IF(Calculo!$M16="CC","C","F"),IF(AND(K$2&gt;Calculo!$J16,K$2&lt;=Calculo!$K16),"X","N")))</f>
        <v/>
      </c>
      <c r="L17" s="7" t="str">
        <f>IF($A17="","",IF(AND(L$2&gt;Calculo!$H16,L$2&lt;=Calculo!$I16),IF(Calculo!$M16="CC","C","F"),IF(AND(L$2&gt;Calculo!$J16,L$2&lt;=Calculo!$K16),"X","N")))</f>
        <v/>
      </c>
      <c r="M17" s="7" t="str">
        <f>IF($A17="","",IF(AND(M$2&gt;Calculo!$H16,M$2&lt;=Calculo!$I16),IF(Calculo!$M16="CC","C","F"),IF(AND(M$2&gt;Calculo!$J16,M$2&lt;=Calculo!$K16),"X","N")))</f>
        <v/>
      </c>
      <c r="N17" s="7" t="str">
        <f>IF($A17="","",IF(AND(N$2&gt;Calculo!$H16,N$2&lt;=Calculo!$I16),IF(Calculo!$M16="CC","C","F"),IF(AND(N$2&gt;Calculo!$J16,N$2&lt;=Calculo!$K16),"X","N")))</f>
        <v/>
      </c>
      <c r="O17" s="7" t="str">
        <f>IF($A17="","",IF(AND(O$2&gt;Calculo!$H16,O$2&lt;=Calculo!$I16),IF(Calculo!$M16="CC","C","F"),IF(AND(O$2&gt;Calculo!$J16,O$2&lt;=Calculo!$K16),"X","N")))</f>
        <v/>
      </c>
      <c r="P17" s="7" t="str">
        <f>IF($A17="","",IF(AND(P$2&gt;Calculo!$H16,P$2&lt;=Calculo!$I16),IF(Calculo!$M16="CC","C","F"),IF(AND(P$2&gt;Calculo!$J16,P$2&lt;=Calculo!$K16),"X","N")))</f>
        <v/>
      </c>
      <c r="Q17" s="7" t="str">
        <f>IF($A17="","",IF(AND(Q$2&gt;Calculo!$H16,Q$2&lt;=Calculo!$I16),IF(Calculo!$M16="CC","C","F"),IF(AND(Q$2&gt;Calculo!$J16,Q$2&lt;=Calculo!$K16),"X","N")))</f>
        <v/>
      </c>
      <c r="R17" s="7" t="str">
        <f>IF($A17="","",IF(AND(R$2&gt;Calculo!$H16,R$2&lt;=Calculo!$I16),IF(Calculo!$M16="CC","C","F"),IF(AND(R$2&gt;Calculo!$J16,R$2&lt;=Calculo!$K16),"X","N")))</f>
        <v/>
      </c>
      <c r="S17" s="7" t="str">
        <f>IF($A17="","",IF(AND(S$2&gt;Calculo!$H16,S$2&lt;=Calculo!$I16),IF(Calculo!$M16="CC","C","F"),IF(AND(S$2&gt;Calculo!$J16,S$2&lt;=Calculo!$K16),"X","N")))</f>
        <v/>
      </c>
      <c r="T17" s="7" t="str">
        <f>IF($A17="","",IF(AND(T$2&gt;Calculo!$H16,T$2&lt;=Calculo!$I16),IF(Calculo!$M16="CC","C","F"),IF(AND(T$2&gt;Calculo!$J16,T$2&lt;=Calculo!$K16),"X","N")))</f>
        <v/>
      </c>
      <c r="U17" s="7" t="str">
        <f>IF($A17="","",IF(AND(U$2&gt;Calculo!$H16,U$2&lt;=Calculo!$I16),IF(Calculo!$M16="CC","C","F"),IF(AND(U$2&gt;Calculo!$J16,U$2&lt;=Calculo!$K16),"X","N")))</f>
        <v/>
      </c>
      <c r="V17" s="7" t="str">
        <f>IF($A17="","",IF(AND(V$2&gt;Calculo!$H16,V$2&lt;=Calculo!$I16),IF(Calculo!$M16="CC","C","F"),IF(AND(V$2&gt;Calculo!$J16,V$2&lt;=Calculo!$K16),"X","N")))</f>
        <v/>
      </c>
      <c r="W17" s="7" t="str">
        <f>IF($A17="","",IF(AND(W$2&gt;Calculo!$H16,W$2&lt;=Calculo!$I16),IF(Calculo!$M16="CC","C","F"),IF(AND(W$2&gt;Calculo!$J16,W$2&lt;=Calculo!$K16),"X","N")))</f>
        <v/>
      </c>
      <c r="X17" s="7" t="str">
        <f>IF($A17="","",IF(AND(X$2&gt;Calculo!$H16,X$2&lt;=Calculo!$I16),IF(Calculo!$M16="CC","C","F"),IF(AND(X$2&gt;Calculo!$J16,X$2&lt;=Calculo!$K16),"X","N")))</f>
        <v/>
      </c>
      <c r="Y17" s="7" t="str">
        <f>IF($A17="","",IF(AND(Y$2&gt;Calculo!$H16,Y$2&lt;=Calculo!$I16),IF(Calculo!$M16="CC","C","F"),IF(AND(Y$2&gt;Calculo!$J16,Y$2&lt;=Calculo!$K16),"X","N")))</f>
        <v/>
      </c>
      <c r="Z17" s="7" t="str">
        <f>IF($A17="","",IF(AND(Z$2&gt;Calculo!$H16,Z$2&lt;=Calculo!$I16),IF(Calculo!$M16="CC","C","F"),IF(AND(Z$2&gt;Calculo!$J16,Z$2&lt;=Calculo!$K16),"X","N")))</f>
        <v/>
      </c>
      <c r="AA17" s="7" t="str">
        <f>IF($A17="","",IF(AND(AA$2&gt;Calculo!$H16,AA$2&lt;=Calculo!$I16),IF(Calculo!$M16="CC","C","F"),IF(AND(AA$2&gt;Calculo!$J16,AA$2&lt;=Calculo!$K16),"X","N")))</f>
        <v/>
      </c>
      <c r="AB17" s="7" t="str">
        <f>IF($A17="","",IF(AND(AB$2&gt;Calculo!$H16,AB$2&lt;=Calculo!$I16),IF(Calculo!$M16="CC","C","F"),IF(AND(AB$2&gt;Calculo!$J16,AB$2&lt;=Calculo!$K16),"X","N")))</f>
        <v/>
      </c>
      <c r="AC17" s="7" t="str">
        <f>IF($A17="","",IF(AND(AC$2&gt;Calculo!$H16,AC$2&lt;=Calculo!$I16),IF(Calculo!$M16="CC","C","F"),IF(AND(AC$2&gt;Calculo!$J16,AC$2&lt;=Calculo!$K16),"X","N")))</f>
        <v/>
      </c>
      <c r="AD17" s="7" t="str">
        <f>IF($A17="","",IF(AND(AD$2&gt;Calculo!$H16,AD$2&lt;=Calculo!$I16),IF(Calculo!$M16="CC","C","F"),IF(AND(AD$2&gt;Calculo!$J16,AD$2&lt;=Calculo!$K16),"X","N")))</f>
        <v/>
      </c>
      <c r="AE17" s="7" t="str">
        <f>IF($A17="","",IF(AND(AE$2&gt;Calculo!$H16,AE$2&lt;=Calculo!$I16),IF(Calculo!$M16="CC","C","F"),IF(AND(AE$2&gt;Calculo!$J16,AE$2&lt;=Calculo!$K16),"X","N")))</f>
        <v/>
      </c>
      <c r="AF17" s="7" t="str">
        <f>IF($A17="","",IF(AND(AF$2&gt;Calculo!$H16,AF$2&lt;=Calculo!$I16),IF(Calculo!$M16="CC","C","F"),IF(AND(AF$2&gt;Calculo!$J16,AF$2&lt;=Calculo!$K16),"X","N")))</f>
        <v/>
      </c>
      <c r="AG17" s="7" t="str">
        <f>IF($A17="","",IF(AND(AG$2&gt;Calculo!$H16,AG$2&lt;=Calculo!$I16),IF(Calculo!$M16="CC","C","F"),IF(AND(AG$2&gt;Calculo!$J16,AG$2&lt;=Calculo!$K16),"X","N")))</f>
        <v/>
      </c>
      <c r="AH17" s="7" t="str">
        <f>IF($A17="","",IF(AND(AH$2&gt;Calculo!$H16,AH$2&lt;=Calculo!$I16),IF(Calculo!$M16="CC","C","F"),IF(AND(AH$2&gt;Calculo!$J16,AH$2&lt;=Calculo!$K16),"X","N")))</f>
        <v/>
      </c>
      <c r="AI17" s="7" t="str">
        <f>IF($A17="","",IF(AND(AI$2&gt;Calculo!$H16,AI$2&lt;=Calculo!$I16),IF(Calculo!$M16="CC","C","F"),IF(AND(AI$2&gt;Calculo!$J16,AI$2&lt;=Calculo!$K16),"X","N")))</f>
        <v/>
      </c>
      <c r="AJ17" s="7" t="str">
        <f>IF($A17="","",IF(AND(AJ$2&gt;Calculo!$H16,AJ$2&lt;=Calculo!$I16),IF(Calculo!$M16="CC","C","F"),IF(AND(AJ$2&gt;Calculo!$J16,AJ$2&lt;=Calculo!$K16),"X","N")))</f>
        <v/>
      </c>
      <c r="AK17" s="7" t="str">
        <f>IF($A17="","",IF(AND(AK$2&gt;Calculo!$H16,AK$2&lt;=Calculo!$I16),IF(Calculo!$M16="CC","C","F"),IF(AND(AK$2&gt;Calculo!$J16,AK$2&lt;=Calculo!$K16),"X","N")))</f>
        <v/>
      </c>
      <c r="AL17" s="7" t="str">
        <f>IF($A17="","",IF(AND(AL$2&gt;Calculo!$H16,AL$2&lt;=Calculo!$I16),IF(Calculo!$M16="CC","C","F"),IF(AND(AL$2&gt;Calculo!$J16,AL$2&lt;=Calculo!$K16),"X","N")))</f>
        <v/>
      </c>
      <c r="AM17" s="7" t="str">
        <f>IF($A17="","",IF(AND(AM$2&gt;Calculo!$H16,AM$2&lt;=Calculo!$I16),IF(Calculo!$M16="CC","C","F"),IF(AND(AM$2&gt;Calculo!$J16,AM$2&lt;=Calculo!$K16),"X","N")))</f>
        <v/>
      </c>
      <c r="AN17" s="7" t="str">
        <f>IF($A17="","",IF(AND(AN$2&gt;Calculo!$H16,AN$2&lt;=Calculo!$I16),IF(Calculo!$M16="CC","C","F"),IF(AND(AN$2&gt;Calculo!$J16,AN$2&lt;=Calculo!$K16),"X","N")))</f>
        <v/>
      </c>
      <c r="AO17" s="7" t="str">
        <f>IF($A17="","",IF(AND(AO$2&gt;Calculo!$H16,AO$2&lt;=Calculo!$I16),IF(Calculo!$M16="CC","C","F"),IF(AND(AO$2&gt;Calculo!$J16,AO$2&lt;=Calculo!$K16),"X","N")))</f>
        <v/>
      </c>
      <c r="AP17" s="7" t="str">
        <f>IF($A17="","",IF(AND(AP$2&gt;Calculo!$H16,AP$2&lt;=Calculo!$I16),IF(Calculo!$M16="CC","C","F"),IF(AND(AP$2&gt;Calculo!$J16,AP$2&lt;=Calculo!$K16),"X","N")))</f>
        <v/>
      </c>
      <c r="AQ17" s="7" t="str">
        <f>IF($A17="","",IF(AND(AQ$2&gt;Calculo!$H16,AQ$2&lt;=Calculo!$I16),IF(Calculo!$M16="CC","C","F"),IF(AND(AQ$2&gt;Calculo!$J16,AQ$2&lt;=Calculo!$K16),"X","N")))</f>
        <v/>
      </c>
      <c r="AR17" s="7" t="str">
        <f>IF($A17="","",IF(AND(AR$2&gt;Calculo!$H16,AR$2&lt;=Calculo!$I16),IF(Calculo!$M16="CC","C","F"),IF(AND(AR$2&gt;Calculo!$J16,AR$2&lt;=Calculo!$K16),"X","N")))</f>
        <v/>
      </c>
      <c r="AS17" s="7" t="str">
        <f>IF($A17="","",IF(AND(AS$2&gt;Calculo!$H16,AS$2&lt;=Calculo!$I16),IF(Calculo!$M16="CC","C","F"),IF(AND(AS$2&gt;Calculo!$J16,AS$2&lt;=Calculo!$K16),"X","N")))</f>
        <v/>
      </c>
      <c r="AT17" s="7" t="str">
        <f>IF($A17="","",IF(AND(AT$2&gt;Calculo!$H16,AT$2&lt;=Calculo!$I16),IF(Calculo!$M16="CC","C","F"),IF(AND(AT$2&gt;Calculo!$J16,AT$2&lt;=Calculo!$K16),"X","N")))</f>
        <v/>
      </c>
      <c r="AU17" s="7" t="str">
        <f>IF($A17="","",IF(AND(AU$2&gt;Calculo!$H16,AU$2&lt;=Calculo!$I16),IF(Calculo!$M16="CC","C","F"),IF(AND(AU$2&gt;Calculo!$J16,AU$2&lt;=Calculo!$K16),"X","N")))</f>
        <v/>
      </c>
      <c r="AV17" s="7" t="str">
        <f>IF($A17="","",IF(AND(AV$2&gt;Calculo!$H16,AV$2&lt;=Calculo!$I16),IF(Calculo!$M16="CC","C","F"),IF(AND(AV$2&gt;Calculo!$J16,AV$2&lt;=Calculo!$K16),"X","N")))</f>
        <v/>
      </c>
      <c r="AW17" s="7" t="str">
        <f>IF($A17="","",IF(AND(AW$2&gt;Calculo!$H16,AW$2&lt;=Calculo!$I16),IF(Calculo!$M16="CC","C","F"),IF(AND(AW$2&gt;Calculo!$J16,AW$2&lt;=Calculo!$K16),"X","N")))</f>
        <v/>
      </c>
      <c r="AX17" s="7" t="str">
        <f>IF($A17="","",IF(AND(AX$2&gt;Calculo!$H16,AX$2&lt;=Calculo!$I16),IF(Calculo!$M16="CC","C","F"),IF(AND(AX$2&gt;Calculo!$J16,AX$2&lt;=Calculo!$K16),"X","N")))</f>
        <v/>
      </c>
      <c r="AY17" s="7" t="str">
        <f>IF($A17="","",IF(AND(AY$2&gt;Calculo!$H16,AY$2&lt;=Calculo!$I16),IF(Calculo!$M16="CC","C","F"),IF(AND(AY$2&gt;Calculo!$J16,AY$2&lt;=Calculo!$K16),"X","N")))</f>
        <v/>
      </c>
      <c r="AZ17" s="7" t="str">
        <f>IF($A17="","",IF(AND(AZ$2&gt;Calculo!$H16,AZ$2&lt;=Calculo!$I16),IF(Calculo!$M16="CC","C","F"),IF(AND(AZ$2&gt;Calculo!$J16,AZ$2&lt;=Calculo!$K16),"X","N")))</f>
        <v/>
      </c>
      <c r="BA17" s="7" t="str">
        <f>IF($A17="","",IF(AND(BA$2&gt;Calculo!$H16,BA$2&lt;=Calculo!$I16),IF(Calculo!$M16="CC","C","F"),IF(AND(BA$2&gt;Calculo!$J16,BA$2&lt;=Calculo!$K16),"X","N")))</f>
        <v/>
      </c>
      <c r="BB17" s="7" t="str">
        <f>IF($A17="","",IF(AND(BB$2&gt;Calculo!$H16,BB$2&lt;=Calculo!$I16),IF(Calculo!$M16="CC","C","F"),IF(AND(BB$2&gt;Calculo!$J16,BB$2&lt;=Calculo!$K16),"X","N")))</f>
        <v/>
      </c>
      <c r="BC17" s="7" t="str">
        <f>IF($A17="","",IF(AND(BC$2&gt;Calculo!$H16,BC$2&lt;=Calculo!$I16),IF(Calculo!$M16="CC","C","F"),IF(AND(BC$2&gt;Calculo!$J16,BC$2&lt;=Calculo!$K16),"X","N")))</f>
        <v/>
      </c>
      <c r="BD17" s="7" t="str">
        <f>IF($A17="","",IF(AND(BD$2&gt;Calculo!$H16,BD$2&lt;=Calculo!$I16),IF(Calculo!$M16="CC","C","F"),IF(AND(BD$2&gt;Calculo!$J16,BD$2&lt;=Calculo!$K16),"X","N")))</f>
        <v/>
      </c>
      <c r="BE17" s="7" t="str">
        <f>IF($A17="","",IF(AND(BE$2&gt;Calculo!$H16,BE$2&lt;=Calculo!$I16),IF(Calculo!$M16="CC","C","F"),IF(AND(BE$2&gt;Calculo!$J16,BE$2&lt;=Calculo!$K16),"X","N")))</f>
        <v/>
      </c>
      <c r="BF17" s="7" t="str">
        <f>IF($A17="","",IF(AND(BF$2&gt;Calculo!$H16,BF$2&lt;=Calculo!$I16),IF(Calculo!$M16="CC","C","F"),IF(AND(BF$2&gt;Calculo!$J16,BF$2&lt;=Calculo!$K16),"X","N")))</f>
        <v/>
      </c>
      <c r="BG17" s="7" t="str">
        <f>IF($A17="","",IF(AND(BG$2&gt;Calculo!$H16,BG$2&lt;=Calculo!$I16),IF(Calculo!$M16="CC","C","F"),IF(AND(BG$2&gt;Calculo!$J16,BG$2&lt;=Calculo!$K16),"X","N")))</f>
        <v/>
      </c>
      <c r="BH17" s="7" t="str">
        <f>IF($A17="","",IF(AND(BH$2&gt;Calculo!$H16,BH$2&lt;=Calculo!$I16),IF(Calculo!$M16="CC","C","F"),IF(AND(BH$2&gt;Calculo!$J16,BH$2&lt;=Calculo!$K16),"X","N")))</f>
        <v/>
      </c>
      <c r="BI17" s="7" t="str">
        <f>IF($A17="","",IF(AND(BI$2&gt;Calculo!$H16,BI$2&lt;=Calculo!$I16),IF(Calculo!$M16="CC","C","F"),IF(AND(BI$2&gt;Calculo!$J16,BI$2&lt;=Calculo!$K16),"X","N")))</f>
        <v/>
      </c>
      <c r="BJ17" s="7" t="str">
        <f>IF($A17="","",IF(AND(BJ$2&gt;Calculo!$H16,BJ$2&lt;=Calculo!$I16),IF(Calculo!$M16="CC","C","F"),IF(AND(BJ$2&gt;Calculo!$J16,BJ$2&lt;=Calculo!$K16),"X","N")))</f>
        <v/>
      </c>
    </row>
    <row r="18" spans="1:62" x14ac:dyDescent="0.25">
      <c r="A18" s="11" t="str">
        <v/>
      </c>
      <c r="B18" s="21" t="str">
        <f>IF(Datos!A21="","",Datos!A21)</f>
        <v/>
      </c>
      <c r="C18" s="7" t="str">
        <f>IF($A18="","",IF(AND(C$2&gt;Calculo!$H17,C$2&lt;=Calculo!$I17),IF(Calculo!$M17="CC","C","F"),IF(AND(C$2&gt;Calculo!$J17,C$2&lt;=Calculo!$K17),"X","N")))</f>
        <v/>
      </c>
      <c r="D18" s="7" t="str">
        <f>IF($A18="","",IF(AND(D$2&gt;Calculo!$H17,D$2&lt;=Calculo!$I17),IF(Calculo!$M17="CC","C","F"),IF(AND(D$2&gt;Calculo!$J17,D$2&lt;=Calculo!$K17),"X","N")))</f>
        <v/>
      </c>
      <c r="E18" s="7" t="str">
        <f>IF($A18="","",IF(AND(E$2&gt;Calculo!$H17,E$2&lt;=Calculo!$I17),IF(Calculo!$M17="CC","C","F"),IF(AND(E$2&gt;Calculo!$J17,E$2&lt;=Calculo!$K17),"X","N")))</f>
        <v/>
      </c>
      <c r="F18" s="7" t="str">
        <f>IF($A18="","",IF(AND(F$2&gt;Calculo!$H17,F$2&lt;=Calculo!$I17),IF(Calculo!$M17="CC","C","F"),IF(AND(F$2&gt;Calculo!$J17,F$2&lt;=Calculo!$K17),"X","N")))</f>
        <v/>
      </c>
      <c r="G18" s="7" t="str">
        <f>IF($A18="","",IF(AND(G$2&gt;Calculo!$H17,G$2&lt;=Calculo!$I17),IF(Calculo!$M17="CC","C","F"),IF(AND(G$2&gt;Calculo!$J17,G$2&lt;=Calculo!$K17),"X","N")))</f>
        <v/>
      </c>
      <c r="H18" s="7" t="str">
        <f>IF($A18="","",IF(AND(H$2&gt;Calculo!$H17,H$2&lt;=Calculo!$I17),IF(Calculo!$M17="CC","C","F"),IF(AND(H$2&gt;Calculo!$J17,H$2&lt;=Calculo!$K17),"X","N")))</f>
        <v/>
      </c>
      <c r="I18" s="7" t="str">
        <f>IF($A18="","",IF(AND(I$2&gt;Calculo!$H17,I$2&lt;=Calculo!$I17),IF(Calculo!$M17="CC","C","F"),IF(AND(I$2&gt;Calculo!$J17,I$2&lt;=Calculo!$K17),"X","N")))</f>
        <v/>
      </c>
      <c r="J18" s="7" t="str">
        <f>IF($A18="","",IF(AND(J$2&gt;Calculo!$H17,J$2&lt;=Calculo!$I17),IF(Calculo!$M17="CC","C","F"),IF(AND(J$2&gt;Calculo!$J17,J$2&lt;=Calculo!$K17),"X","N")))</f>
        <v/>
      </c>
      <c r="K18" s="7" t="str">
        <f>IF($A18="","",IF(AND(K$2&gt;Calculo!$H17,K$2&lt;=Calculo!$I17),IF(Calculo!$M17="CC","C","F"),IF(AND(K$2&gt;Calculo!$J17,K$2&lt;=Calculo!$K17),"X","N")))</f>
        <v/>
      </c>
      <c r="L18" s="7" t="str">
        <f>IF($A18="","",IF(AND(L$2&gt;Calculo!$H17,L$2&lt;=Calculo!$I17),IF(Calculo!$M17="CC","C","F"),IF(AND(L$2&gt;Calculo!$J17,L$2&lt;=Calculo!$K17),"X","N")))</f>
        <v/>
      </c>
      <c r="M18" s="7" t="str">
        <f>IF($A18="","",IF(AND(M$2&gt;Calculo!$H17,M$2&lt;=Calculo!$I17),IF(Calculo!$M17="CC","C","F"),IF(AND(M$2&gt;Calculo!$J17,M$2&lt;=Calculo!$K17),"X","N")))</f>
        <v/>
      </c>
      <c r="N18" s="7" t="str">
        <f>IF($A18="","",IF(AND(N$2&gt;Calculo!$H17,N$2&lt;=Calculo!$I17),IF(Calculo!$M17="CC","C","F"),IF(AND(N$2&gt;Calculo!$J17,N$2&lt;=Calculo!$K17),"X","N")))</f>
        <v/>
      </c>
      <c r="O18" s="7" t="str">
        <f>IF($A18="","",IF(AND(O$2&gt;Calculo!$H17,O$2&lt;=Calculo!$I17),IF(Calculo!$M17="CC","C","F"),IF(AND(O$2&gt;Calculo!$J17,O$2&lt;=Calculo!$K17),"X","N")))</f>
        <v/>
      </c>
      <c r="P18" s="7" t="str">
        <f>IF($A18="","",IF(AND(P$2&gt;Calculo!$H17,P$2&lt;=Calculo!$I17),IF(Calculo!$M17="CC","C","F"),IF(AND(P$2&gt;Calculo!$J17,P$2&lt;=Calculo!$K17),"X","N")))</f>
        <v/>
      </c>
      <c r="Q18" s="7" t="str">
        <f>IF($A18="","",IF(AND(Q$2&gt;Calculo!$H17,Q$2&lt;=Calculo!$I17),IF(Calculo!$M17="CC","C","F"),IF(AND(Q$2&gt;Calculo!$J17,Q$2&lt;=Calculo!$K17),"X","N")))</f>
        <v/>
      </c>
      <c r="R18" s="7" t="str">
        <f>IF($A18="","",IF(AND(R$2&gt;Calculo!$H17,R$2&lt;=Calculo!$I17),IF(Calculo!$M17="CC","C","F"),IF(AND(R$2&gt;Calculo!$J17,R$2&lt;=Calculo!$K17),"X","N")))</f>
        <v/>
      </c>
      <c r="S18" s="7" t="str">
        <f>IF($A18="","",IF(AND(S$2&gt;Calculo!$H17,S$2&lt;=Calculo!$I17),IF(Calculo!$M17="CC","C","F"),IF(AND(S$2&gt;Calculo!$J17,S$2&lt;=Calculo!$K17),"X","N")))</f>
        <v/>
      </c>
      <c r="T18" s="7" t="str">
        <f>IF($A18="","",IF(AND(T$2&gt;Calculo!$H17,T$2&lt;=Calculo!$I17),IF(Calculo!$M17="CC","C","F"),IF(AND(T$2&gt;Calculo!$J17,T$2&lt;=Calculo!$K17),"X","N")))</f>
        <v/>
      </c>
      <c r="U18" s="7" t="str">
        <f>IF($A18="","",IF(AND(U$2&gt;Calculo!$H17,U$2&lt;=Calculo!$I17),IF(Calculo!$M17="CC","C","F"),IF(AND(U$2&gt;Calculo!$J17,U$2&lt;=Calculo!$K17),"X","N")))</f>
        <v/>
      </c>
      <c r="V18" s="7" t="str">
        <f>IF($A18="","",IF(AND(V$2&gt;Calculo!$H17,V$2&lt;=Calculo!$I17),IF(Calculo!$M17="CC","C","F"),IF(AND(V$2&gt;Calculo!$J17,V$2&lt;=Calculo!$K17),"X","N")))</f>
        <v/>
      </c>
      <c r="W18" s="7" t="str">
        <f>IF($A18="","",IF(AND(W$2&gt;Calculo!$H17,W$2&lt;=Calculo!$I17),IF(Calculo!$M17="CC","C","F"),IF(AND(W$2&gt;Calculo!$J17,W$2&lt;=Calculo!$K17),"X","N")))</f>
        <v/>
      </c>
      <c r="X18" s="7" t="str">
        <f>IF($A18="","",IF(AND(X$2&gt;Calculo!$H17,X$2&lt;=Calculo!$I17),IF(Calculo!$M17="CC","C","F"),IF(AND(X$2&gt;Calculo!$J17,X$2&lt;=Calculo!$K17),"X","N")))</f>
        <v/>
      </c>
      <c r="Y18" s="7" t="str">
        <f>IF($A18="","",IF(AND(Y$2&gt;Calculo!$H17,Y$2&lt;=Calculo!$I17),IF(Calculo!$M17="CC","C","F"),IF(AND(Y$2&gt;Calculo!$J17,Y$2&lt;=Calculo!$K17),"X","N")))</f>
        <v/>
      </c>
      <c r="Z18" s="7" t="str">
        <f>IF($A18="","",IF(AND(Z$2&gt;Calculo!$H17,Z$2&lt;=Calculo!$I17),IF(Calculo!$M17="CC","C","F"),IF(AND(Z$2&gt;Calculo!$J17,Z$2&lt;=Calculo!$K17),"X","N")))</f>
        <v/>
      </c>
      <c r="AA18" s="7" t="str">
        <f>IF($A18="","",IF(AND(AA$2&gt;Calculo!$H17,AA$2&lt;=Calculo!$I17),IF(Calculo!$M17="CC","C","F"),IF(AND(AA$2&gt;Calculo!$J17,AA$2&lt;=Calculo!$K17),"X","N")))</f>
        <v/>
      </c>
      <c r="AB18" s="7" t="str">
        <f>IF($A18="","",IF(AND(AB$2&gt;Calculo!$H17,AB$2&lt;=Calculo!$I17),IF(Calculo!$M17="CC","C","F"),IF(AND(AB$2&gt;Calculo!$J17,AB$2&lt;=Calculo!$K17),"X","N")))</f>
        <v/>
      </c>
      <c r="AC18" s="7" t="str">
        <f>IF($A18="","",IF(AND(AC$2&gt;Calculo!$H17,AC$2&lt;=Calculo!$I17),IF(Calculo!$M17="CC","C","F"),IF(AND(AC$2&gt;Calculo!$J17,AC$2&lt;=Calculo!$K17),"X","N")))</f>
        <v/>
      </c>
      <c r="AD18" s="7" t="str">
        <f>IF($A18="","",IF(AND(AD$2&gt;Calculo!$H17,AD$2&lt;=Calculo!$I17),IF(Calculo!$M17="CC","C","F"),IF(AND(AD$2&gt;Calculo!$J17,AD$2&lt;=Calculo!$K17),"X","N")))</f>
        <v/>
      </c>
      <c r="AE18" s="7" t="str">
        <f>IF($A18="","",IF(AND(AE$2&gt;Calculo!$H17,AE$2&lt;=Calculo!$I17),IF(Calculo!$M17="CC","C","F"),IF(AND(AE$2&gt;Calculo!$J17,AE$2&lt;=Calculo!$K17),"X","N")))</f>
        <v/>
      </c>
      <c r="AF18" s="7" t="str">
        <f>IF($A18="","",IF(AND(AF$2&gt;Calculo!$H17,AF$2&lt;=Calculo!$I17),IF(Calculo!$M17="CC","C","F"),IF(AND(AF$2&gt;Calculo!$J17,AF$2&lt;=Calculo!$K17),"X","N")))</f>
        <v/>
      </c>
      <c r="AG18" s="7" t="str">
        <f>IF($A18="","",IF(AND(AG$2&gt;Calculo!$H17,AG$2&lt;=Calculo!$I17),IF(Calculo!$M17="CC","C","F"),IF(AND(AG$2&gt;Calculo!$J17,AG$2&lt;=Calculo!$K17),"X","N")))</f>
        <v/>
      </c>
      <c r="AH18" s="7" t="str">
        <f>IF($A18="","",IF(AND(AH$2&gt;Calculo!$H17,AH$2&lt;=Calculo!$I17),IF(Calculo!$M17="CC","C","F"),IF(AND(AH$2&gt;Calculo!$J17,AH$2&lt;=Calculo!$K17),"X","N")))</f>
        <v/>
      </c>
      <c r="AI18" s="7" t="str">
        <f>IF($A18="","",IF(AND(AI$2&gt;Calculo!$H17,AI$2&lt;=Calculo!$I17),IF(Calculo!$M17="CC","C","F"),IF(AND(AI$2&gt;Calculo!$J17,AI$2&lt;=Calculo!$K17),"X","N")))</f>
        <v/>
      </c>
      <c r="AJ18" s="7" t="str">
        <f>IF($A18="","",IF(AND(AJ$2&gt;Calculo!$H17,AJ$2&lt;=Calculo!$I17),IF(Calculo!$M17="CC","C","F"),IF(AND(AJ$2&gt;Calculo!$J17,AJ$2&lt;=Calculo!$K17),"X","N")))</f>
        <v/>
      </c>
      <c r="AK18" s="7" t="str">
        <f>IF($A18="","",IF(AND(AK$2&gt;Calculo!$H17,AK$2&lt;=Calculo!$I17),IF(Calculo!$M17="CC","C","F"),IF(AND(AK$2&gt;Calculo!$J17,AK$2&lt;=Calculo!$K17),"X","N")))</f>
        <v/>
      </c>
      <c r="AL18" s="7" t="str">
        <f>IF($A18="","",IF(AND(AL$2&gt;Calculo!$H17,AL$2&lt;=Calculo!$I17),IF(Calculo!$M17="CC","C","F"),IF(AND(AL$2&gt;Calculo!$J17,AL$2&lt;=Calculo!$K17),"X","N")))</f>
        <v/>
      </c>
      <c r="AM18" s="7" t="str">
        <f>IF($A18="","",IF(AND(AM$2&gt;Calculo!$H17,AM$2&lt;=Calculo!$I17),IF(Calculo!$M17="CC","C","F"),IF(AND(AM$2&gt;Calculo!$J17,AM$2&lt;=Calculo!$K17),"X","N")))</f>
        <v/>
      </c>
      <c r="AN18" s="7" t="str">
        <f>IF($A18="","",IF(AND(AN$2&gt;Calculo!$H17,AN$2&lt;=Calculo!$I17),IF(Calculo!$M17="CC","C","F"),IF(AND(AN$2&gt;Calculo!$J17,AN$2&lt;=Calculo!$K17),"X","N")))</f>
        <v/>
      </c>
      <c r="AO18" s="7" t="str">
        <f>IF($A18="","",IF(AND(AO$2&gt;Calculo!$H17,AO$2&lt;=Calculo!$I17),IF(Calculo!$M17="CC","C","F"),IF(AND(AO$2&gt;Calculo!$J17,AO$2&lt;=Calculo!$K17),"X","N")))</f>
        <v/>
      </c>
      <c r="AP18" s="7" t="str">
        <f>IF($A18="","",IF(AND(AP$2&gt;Calculo!$H17,AP$2&lt;=Calculo!$I17),IF(Calculo!$M17="CC","C","F"),IF(AND(AP$2&gt;Calculo!$J17,AP$2&lt;=Calculo!$K17),"X","N")))</f>
        <v/>
      </c>
      <c r="AQ18" s="7" t="str">
        <f>IF($A18="","",IF(AND(AQ$2&gt;Calculo!$H17,AQ$2&lt;=Calculo!$I17),IF(Calculo!$M17="CC","C","F"),IF(AND(AQ$2&gt;Calculo!$J17,AQ$2&lt;=Calculo!$K17),"X","N")))</f>
        <v/>
      </c>
      <c r="AR18" s="7" t="str">
        <f>IF($A18="","",IF(AND(AR$2&gt;Calculo!$H17,AR$2&lt;=Calculo!$I17),IF(Calculo!$M17="CC","C","F"),IF(AND(AR$2&gt;Calculo!$J17,AR$2&lt;=Calculo!$K17),"X","N")))</f>
        <v/>
      </c>
      <c r="AS18" s="7" t="str">
        <f>IF($A18="","",IF(AND(AS$2&gt;Calculo!$H17,AS$2&lt;=Calculo!$I17),IF(Calculo!$M17="CC","C","F"),IF(AND(AS$2&gt;Calculo!$J17,AS$2&lt;=Calculo!$K17),"X","N")))</f>
        <v/>
      </c>
      <c r="AT18" s="7" t="str">
        <f>IF($A18="","",IF(AND(AT$2&gt;Calculo!$H17,AT$2&lt;=Calculo!$I17),IF(Calculo!$M17="CC","C","F"),IF(AND(AT$2&gt;Calculo!$J17,AT$2&lt;=Calculo!$K17),"X","N")))</f>
        <v/>
      </c>
      <c r="AU18" s="7" t="str">
        <f>IF($A18="","",IF(AND(AU$2&gt;Calculo!$H17,AU$2&lt;=Calculo!$I17),IF(Calculo!$M17="CC","C","F"),IF(AND(AU$2&gt;Calculo!$J17,AU$2&lt;=Calculo!$K17),"X","N")))</f>
        <v/>
      </c>
      <c r="AV18" s="7" t="str">
        <f>IF($A18="","",IF(AND(AV$2&gt;Calculo!$H17,AV$2&lt;=Calculo!$I17),IF(Calculo!$M17="CC","C","F"),IF(AND(AV$2&gt;Calculo!$J17,AV$2&lt;=Calculo!$K17),"X","N")))</f>
        <v/>
      </c>
      <c r="AW18" s="7" t="str">
        <f>IF($A18="","",IF(AND(AW$2&gt;Calculo!$H17,AW$2&lt;=Calculo!$I17),IF(Calculo!$M17="CC","C","F"),IF(AND(AW$2&gt;Calculo!$J17,AW$2&lt;=Calculo!$K17),"X","N")))</f>
        <v/>
      </c>
      <c r="AX18" s="7" t="str">
        <f>IF($A18="","",IF(AND(AX$2&gt;Calculo!$H17,AX$2&lt;=Calculo!$I17),IF(Calculo!$M17="CC","C","F"),IF(AND(AX$2&gt;Calculo!$J17,AX$2&lt;=Calculo!$K17),"X","N")))</f>
        <v/>
      </c>
      <c r="AY18" s="7" t="str">
        <f>IF($A18="","",IF(AND(AY$2&gt;Calculo!$H17,AY$2&lt;=Calculo!$I17),IF(Calculo!$M17="CC","C","F"),IF(AND(AY$2&gt;Calculo!$J17,AY$2&lt;=Calculo!$K17),"X","N")))</f>
        <v/>
      </c>
      <c r="AZ18" s="7" t="str">
        <f>IF($A18="","",IF(AND(AZ$2&gt;Calculo!$H17,AZ$2&lt;=Calculo!$I17),IF(Calculo!$M17="CC","C","F"),IF(AND(AZ$2&gt;Calculo!$J17,AZ$2&lt;=Calculo!$K17),"X","N")))</f>
        <v/>
      </c>
      <c r="BA18" s="7" t="str">
        <f>IF($A18="","",IF(AND(BA$2&gt;Calculo!$H17,BA$2&lt;=Calculo!$I17),IF(Calculo!$M17="CC","C","F"),IF(AND(BA$2&gt;Calculo!$J17,BA$2&lt;=Calculo!$K17),"X","N")))</f>
        <v/>
      </c>
      <c r="BB18" s="7" t="str">
        <f>IF($A18="","",IF(AND(BB$2&gt;Calculo!$H17,BB$2&lt;=Calculo!$I17),IF(Calculo!$M17="CC","C","F"),IF(AND(BB$2&gt;Calculo!$J17,BB$2&lt;=Calculo!$K17),"X","N")))</f>
        <v/>
      </c>
      <c r="BC18" s="7" t="str">
        <f>IF($A18="","",IF(AND(BC$2&gt;Calculo!$H17,BC$2&lt;=Calculo!$I17),IF(Calculo!$M17="CC","C","F"),IF(AND(BC$2&gt;Calculo!$J17,BC$2&lt;=Calculo!$K17),"X","N")))</f>
        <v/>
      </c>
      <c r="BD18" s="7" t="str">
        <f>IF($A18="","",IF(AND(BD$2&gt;Calculo!$H17,BD$2&lt;=Calculo!$I17),IF(Calculo!$M17="CC","C","F"),IF(AND(BD$2&gt;Calculo!$J17,BD$2&lt;=Calculo!$K17),"X","N")))</f>
        <v/>
      </c>
      <c r="BE18" s="7" t="str">
        <f>IF($A18="","",IF(AND(BE$2&gt;Calculo!$H17,BE$2&lt;=Calculo!$I17),IF(Calculo!$M17="CC","C","F"),IF(AND(BE$2&gt;Calculo!$J17,BE$2&lt;=Calculo!$K17),"X","N")))</f>
        <v/>
      </c>
      <c r="BF18" s="7" t="str">
        <f>IF($A18="","",IF(AND(BF$2&gt;Calculo!$H17,BF$2&lt;=Calculo!$I17),IF(Calculo!$M17="CC","C","F"),IF(AND(BF$2&gt;Calculo!$J17,BF$2&lt;=Calculo!$K17),"X","N")))</f>
        <v/>
      </c>
      <c r="BG18" s="7" t="str">
        <f>IF($A18="","",IF(AND(BG$2&gt;Calculo!$H17,BG$2&lt;=Calculo!$I17),IF(Calculo!$M17="CC","C","F"),IF(AND(BG$2&gt;Calculo!$J17,BG$2&lt;=Calculo!$K17),"X","N")))</f>
        <v/>
      </c>
      <c r="BH18" s="7" t="str">
        <f>IF($A18="","",IF(AND(BH$2&gt;Calculo!$H17,BH$2&lt;=Calculo!$I17),IF(Calculo!$M17="CC","C","F"),IF(AND(BH$2&gt;Calculo!$J17,BH$2&lt;=Calculo!$K17),"X","N")))</f>
        <v/>
      </c>
      <c r="BI18" s="7" t="str">
        <f>IF($A18="","",IF(AND(BI$2&gt;Calculo!$H17,BI$2&lt;=Calculo!$I17),IF(Calculo!$M17="CC","C","F"),IF(AND(BI$2&gt;Calculo!$J17,BI$2&lt;=Calculo!$K17),"X","N")))</f>
        <v/>
      </c>
      <c r="BJ18" s="7" t="str">
        <f>IF($A18="","",IF(AND(BJ$2&gt;Calculo!$H17,BJ$2&lt;=Calculo!$I17),IF(Calculo!$M17="CC","C","F"),IF(AND(BJ$2&gt;Calculo!$J17,BJ$2&lt;=Calculo!$K17),"X","N")))</f>
        <v/>
      </c>
    </row>
    <row r="19" spans="1:62" x14ac:dyDescent="0.25">
      <c r="A19" s="11" t="str">
        <v/>
      </c>
      <c r="B19" s="21" t="str">
        <f>IF(Datos!A22="","",Datos!A22)</f>
        <v/>
      </c>
      <c r="C19" s="7" t="str">
        <f>IF($A19="","",IF(AND(C$2&gt;Calculo!$H18,C$2&lt;=Calculo!$I18),IF(Calculo!$M18="CC","C","F"),IF(AND(C$2&gt;Calculo!$J18,C$2&lt;=Calculo!$K18),"X","N")))</f>
        <v/>
      </c>
      <c r="D19" s="7" t="str">
        <f>IF($A19="","",IF(AND(D$2&gt;Calculo!$H18,D$2&lt;=Calculo!$I18),IF(Calculo!$M18="CC","C","F"),IF(AND(D$2&gt;Calculo!$J18,D$2&lt;=Calculo!$K18),"X","N")))</f>
        <v/>
      </c>
      <c r="E19" s="7" t="str">
        <f>IF($A19="","",IF(AND(E$2&gt;Calculo!$H18,E$2&lt;=Calculo!$I18),IF(Calculo!$M18="CC","C","F"),IF(AND(E$2&gt;Calculo!$J18,E$2&lt;=Calculo!$K18),"X","N")))</f>
        <v/>
      </c>
      <c r="F19" s="7" t="str">
        <f>IF($A19="","",IF(AND(F$2&gt;Calculo!$H18,F$2&lt;=Calculo!$I18),IF(Calculo!$M18="CC","C","F"),IF(AND(F$2&gt;Calculo!$J18,F$2&lt;=Calculo!$K18),"X","N")))</f>
        <v/>
      </c>
      <c r="G19" s="7" t="str">
        <f>IF($A19="","",IF(AND(G$2&gt;Calculo!$H18,G$2&lt;=Calculo!$I18),IF(Calculo!$M18="CC","C","F"),IF(AND(G$2&gt;Calculo!$J18,G$2&lt;=Calculo!$K18),"X","N")))</f>
        <v/>
      </c>
      <c r="H19" s="7" t="str">
        <f>IF($A19="","",IF(AND(H$2&gt;Calculo!$H18,H$2&lt;=Calculo!$I18),IF(Calculo!$M18="CC","C","F"),IF(AND(H$2&gt;Calculo!$J18,H$2&lt;=Calculo!$K18),"X","N")))</f>
        <v/>
      </c>
      <c r="I19" s="7" t="str">
        <f>IF($A19="","",IF(AND(I$2&gt;Calculo!$H18,I$2&lt;=Calculo!$I18),IF(Calculo!$M18="CC","C","F"),IF(AND(I$2&gt;Calculo!$J18,I$2&lt;=Calculo!$K18),"X","N")))</f>
        <v/>
      </c>
      <c r="J19" s="7" t="str">
        <f>IF($A19="","",IF(AND(J$2&gt;Calculo!$H18,J$2&lt;=Calculo!$I18),IF(Calculo!$M18="CC","C","F"),IF(AND(J$2&gt;Calculo!$J18,J$2&lt;=Calculo!$K18),"X","N")))</f>
        <v/>
      </c>
      <c r="K19" s="7" t="str">
        <f>IF($A19="","",IF(AND(K$2&gt;Calculo!$H18,K$2&lt;=Calculo!$I18),IF(Calculo!$M18="CC","C","F"),IF(AND(K$2&gt;Calculo!$J18,K$2&lt;=Calculo!$K18),"X","N")))</f>
        <v/>
      </c>
      <c r="L19" s="7" t="str">
        <f>IF($A19="","",IF(AND(L$2&gt;Calculo!$H18,L$2&lt;=Calculo!$I18),IF(Calculo!$M18="CC","C","F"),IF(AND(L$2&gt;Calculo!$J18,L$2&lt;=Calculo!$K18),"X","N")))</f>
        <v/>
      </c>
      <c r="M19" s="7" t="str">
        <f>IF($A19="","",IF(AND(M$2&gt;Calculo!$H18,M$2&lt;=Calculo!$I18),IF(Calculo!$M18="CC","C","F"),IF(AND(M$2&gt;Calculo!$J18,M$2&lt;=Calculo!$K18),"X","N")))</f>
        <v/>
      </c>
      <c r="N19" s="7" t="str">
        <f>IF($A19="","",IF(AND(N$2&gt;Calculo!$H18,N$2&lt;=Calculo!$I18),IF(Calculo!$M18="CC","C","F"),IF(AND(N$2&gt;Calculo!$J18,N$2&lt;=Calculo!$K18),"X","N")))</f>
        <v/>
      </c>
      <c r="O19" s="7" t="str">
        <f>IF($A19="","",IF(AND(O$2&gt;Calculo!$H18,O$2&lt;=Calculo!$I18),IF(Calculo!$M18="CC","C","F"),IF(AND(O$2&gt;Calculo!$J18,O$2&lt;=Calculo!$K18),"X","N")))</f>
        <v/>
      </c>
      <c r="P19" s="7" t="str">
        <f>IF($A19="","",IF(AND(P$2&gt;Calculo!$H18,P$2&lt;=Calculo!$I18),IF(Calculo!$M18="CC","C","F"),IF(AND(P$2&gt;Calculo!$J18,P$2&lt;=Calculo!$K18),"X","N")))</f>
        <v/>
      </c>
      <c r="Q19" s="7" t="str">
        <f>IF($A19="","",IF(AND(Q$2&gt;Calculo!$H18,Q$2&lt;=Calculo!$I18),IF(Calculo!$M18="CC","C","F"),IF(AND(Q$2&gt;Calculo!$J18,Q$2&lt;=Calculo!$K18),"X","N")))</f>
        <v/>
      </c>
      <c r="R19" s="7" t="str">
        <f>IF($A19="","",IF(AND(R$2&gt;Calculo!$H18,R$2&lt;=Calculo!$I18),IF(Calculo!$M18="CC","C","F"),IF(AND(R$2&gt;Calculo!$J18,R$2&lt;=Calculo!$K18),"X","N")))</f>
        <v/>
      </c>
      <c r="S19" s="7" t="str">
        <f>IF($A19="","",IF(AND(S$2&gt;Calculo!$H18,S$2&lt;=Calculo!$I18),IF(Calculo!$M18="CC","C","F"),IF(AND(S$2&gt;Calculo!$J18,S$2&lt;=Calculo!$K18),"X","N")))</f>
        <v/>
      </c>
      <c r="T19" s="7" t="str">
        <f>IF($A19="","",IF(AND(T$2&gt;Calculo!$H18,T$2&lt;=Calculo!$I18),IF(Calculo!$M18="CC","C","F"),IF(AND(T$2&gt;Calculo!$J18,T$2&lt;=Calculo!$K18),"X","N")))</f>
        <v/>
      </c>
      <c r="U19" s="7" t="str">
        <f>IF($A19="","",IF(AND(U$2&gt;Calculo!$H18,U$2&lt;=Calculo!$I18),IF(Calculo!$M18="CC","C","F"),IF(AND(U$2&gt;Calculo!$J18,U$2&lt;=Calculo!$K18),"X","N")))</f>
        <v/>
      </c>
      <c r="V19" s="7" t="str">
        <f>IF($A19="","",IF(AND(V$2&gt;Calculo!$H18,V$2&lt;=Calculo!$I18),IF(Calculo!$M18="CC","C","F"),IF(AND(V$2&gt;Calculo!$J18,V$2&lt;=Calculo!$K18),"X","N")))</f>
        <v/>
      </c>
      <c r="W19" s="7" t="str">
        <f>IF($A19="","",IF(AND(W$2&gt;Calculo!$H18,W$2&lt;=Calculo!$I18),IF(Calculo!$M18="CC","C","F"),IF(AND(W$2&gt;Calculo!$J18,W$2&lt;=Calculo!$K18),"X","N")))</f>
        <v/>
      </c>
      <c r="X19" s="7" t="str">
        <f>IF($A19="","",IF(AND(X$2&gt;Calculo!$H18,X$2&lt;=Calculo!$I18),IF(Calculo!$M18="CC","C","F"),IF(AND(X$2&gt;Calculo!$J18,X$2&lt;=Calculo!$K18),"X","N")))</f>
        <v/>
      </c>
      <c r="Y19" s="7" t="str">
        <f>IF($A19="","",IF(AND(Y$2&gt;Calculo!$H18,Y$2&lt;=Calculo!$I18),IF(Calculo!$M18="CC","C","F"),IF(AND(Y$2&gt;Calculo!$J18,Y$2&lt;=Calculo!$K18),"X","N")))</f>
        <v/>
      </c>
      <c r="Z19" s="7" t="str">
        <f>IF($A19="","",IF(AND(Z$2&gt;Calculo!$H18,Z$2&lt;=Calculo!$I18),IF(Calculo!$M18="CC","C","F"),IF(AND(Z$2&gt;Calculo!$J18,Z$2&lt;=Calculo!$K18),"X","N")))</f>
        <v/>
      </c>
      <c r="AA19" s="7" t="str">
        <f>IF($A19="","",IF(AND(AA$2&gt;Calculo!$H18,AA$2&lt;=Calculo!$I18),IF(Calculo!$M18="CC","C","F"),IF(AND(AA$2&gt;Calculo!$J18,AA$2&lt;=Calculo!$K18),"X","N")))</f>
        <v/>
      </c>
      <c r="AB19" s="7" t="str">
        <f>IF($A19="","",IF(AND(AB$2&gt;Calculo!$H18,AB$2&lt;=Calculo!$I18),IF(Calculo!$M18="CC","C","F"),IF(AND(AB$2&gt;Calculo!$J18,AB$2&lt;=Calculo!$K18),"X","N")))</f>
        <v/>
      </c>
      <c r="AC19" s="7" t="str">
        <f>IF($A19="","",IF(AND(AC$2&gt;Calculo!$H18,AC$2&lt;=Calculo!$I18),IF(Calculo!$M18="CC","C","F"),IF(AND(AC$2&gt;Calculo!$J18,AC$2&lt;=Calculo!$K18),"X","N")))</f>
        <v/>
      </c>
      <c r="AD19" s="7" t="str">
        <f>IF($A19="","",IF(AND(AD$2&gt;Calculo!$H18,AD$2&lt;=Calculo!$I18),IF(Calculo!$M18="CC","C","F"),IF(AND(AD$2&gt;Calculo!$J18,AD$2&lt;=Calculo!$K18),"X","N")))</f>
        <v/>
      </c>
      <c r="AE19" s="7" t="str">
        <f>IF($A19="","",IF(AND(AE$2&gt;Calculo!$H18,AE$2&lt;=Calculo!$I18),IF(Calculo!$M18="CC","C","F"),IF(AND(AE$2&gt;Calculo!$J18,AE$2&lt;=Calculo!$K18),"X","N")))</f>
        <v/>
      </c>
      <c r="AF19" s="7" t="str">
        <f>IF($A19="","",IF(AND(AF$2&gt;Calculo!$H18,AF$2&lt;=Calculo!$I18),IF(Calculo!$M18="CC","C","F"),IF(AND(AF$2&gt;Calculo!$J18,AF$2&lt;=Calculo!$K18),"X","N")))</f>
        <v/>
      </c>
      <c r="AG19" s="7" t="str">
        <f>IF($A19="","",IF(AND(AG$2&gt;Calculo!$H18,AG$2&lt;=Calculo!$I18),IF(Calculo!$M18="CC","C","F"),IF(AND(AG$2&gt;Calculo!$J18,AG$2&lt;=Calculo!$K18),"X","N")))</f>
        <v/>
      </c>
      <c r="AH19" s="7" t="str">
        <f>IF($A19="","",IF(AND(AH$2&gt;Calculo!$H18,AH$2&lt;=Calculo!$I18),IF(Calculo!$M18="CC","C","F"),IF(AND(AH$2&gt;Calculo!$J18,AH$2&lt;=Calculo!$K18),"X","N")))</f>
        <v/>
      </c>
      <c r="AI19" s="7" t="str">
        <f>IF($A19="","",IF(AND(AI$2&gt;Calculo!$H18,AI$2&lt;=Calculo!$I18),IF(Calculo!$M18="CC","C","F"),IF(AND(AI$2&gt;Calculo!$J18,AI$2&lt;=Calculo!$K18),"X","N")))</f>
        <v/>
      </c>
      <c r="AJ19" s="7" t="str">
        <f>IF($A19="","",IF(AND(AJ$2&gt;Calculo!$H18,AJ$2&lt;=Calculo!$I18),IF(Calculo!$M18="CC","C","F"),IF(AND(AJ$2&gt;Calculo!$J18,AJ$2&lt;=Calculo!$K18),"X","N")))</f>
        <v/>
      </c>
      <c r="AK19" s="7" t="str">
        <f>IF($A19="","",IF(AND(AK$2&gt;Calculo!$H18,AK$2&lt;=Calculo!$I18),IF(Calculo!$M18="CC","C","F"),IF(AND(AK$2&gt;Calculo!$J18,AK$2&lt;=Calculo!$K18),"X","N")))</f>
        <v/>
      </c>
      <c r="AL19" s="7" t="str">
        <f>IF($A19="","",IF(AND(AL$2&gt;Calculo!$H18,AL$2&lt;=Calculo!$I18),IF(Calculo!$M18="CC","C","F"),IF(AND(AL$2&gt;Calculo!$J18,AL$2&lt;=Calculo!$K18),"X","N")))</f>
        <v/>
      </c>
      <c r="AM19" s="7" t="str">
        <f>IF($A19="","",IF(AND(AM$2&gt;Calculo!$H18,AM$2&lt;=Calculo!$I18),IF(Calculo!$M18="CC","C","F"),IF(AND(AM$2&gt;Calculo!$J18,AM$2&lt;=Calculo!$K18),"X","N")))</f>
        <v/>
      </c>
      <c r="AN19" s="7" t="str">
        <f>IF($A19="","",IF(AND(AN$2&gt;Calculo!$H18,AN$2&lt;=Calculo!$I18),IF(Calculo!$M18="CC","C","F"),IF(AND(AN$2&gt;Calculo!$J18,AN$2&lt;=Calculo!$K18),"X","N")))</f>
        <v/>
      </c>
      <c r="AO19" s="7" t="str">
        <f>IF($A19="","",IF(AND(AO$2&gt;Calculo!$H18,AO$2&lt;=Calculo!$I18),IF(Calculo!$M18="CC","C","F"),IF(AND(AO$2&gt;Calculo!$J18,AO$2&lt;=Calculo!$K18),"X","N")))</f>
        <v/>
      </c>
      <c r="AP19" s="7" t="str">
        <f>IF($A19="","",IF(AND(AP$2&gt;Calculo!$H18,AP$2&lt;=Calculo!$I18),IF(Calculo!$M18="CC","C","F"),IF(AND(AP$2&gt;Calculo!$J18,AP$2&lt;=Calculo!$K18),"X","N")))</f>
        <v/>
      </c>
      <c r="AQ19" s="7" t="str">
        <f>IF($A19="","",IF(AND(AQ$2&gt;Calculo!$H18,AQ$2&lt;=Calculo!$I18),IF(Calculo!$M18="CC","C","F"),IF(AND(AQ$2&gt;Calculo!$J18,AQ$2&lt;=Calculo!$K18),"X","N")))</f>
        <v/>
      </c>
      <c r="AR19" s="7" t="str">
        <f>IF($A19="","",IF(AND(AR$2&gt;Calculo!$H18,AR$2&lt;=Calculo!$I18),IF(Calculo!$M18="CC","C","F"),IF(AND(AR$2&gt;Calculo!$J18,AR$2&lt;=Calculo!$K18),"X","N")))</f>
        <v/>
      </c>
      <c r="AS19" s="7" t="str">
        <f>IF($A19="","",IF(AND(AS$2&gt;Calculo!$H18,AS$2&lt;=Calculo!$I18),IF(Calculo!$M18="CC","C","F"),IF(AND(AS$2&gt;Calculo!$J18,AS$2&lt;=Calculo!$K18),"X","N")))</f>
        <v/>
      </c>
      <c r="AT19" s="7" t="str">
        <f>IF($A19="","",IF(AND(AT$2&gt;Calculo!$H18,AT$2&lt;=Calculo!$I18),IF(Calculo!$M18="CC","C","F"),IF(AND(AT$2&gt;Calculo!$J18,AT$2&lt;=Calculo!$K18),"X","N")))</f>
        <v/>
      </c>
      <c r="AU19" s="7" t="str">
        <f>IF($A19="","",IF(AND(AU$2&gt;Calculo!$H18,AU$2&lt;=Calculo!$I18),IF(Calculo!$M18="CC","C","F"),IF(AND(AU$2&gt;Calculo!$J18,AU$2&lt;=Calculo!$K18),"X","N")))</f>
        <v/>
      </c>
      <c r="AV19" s="7" t="str">
        <f>IF($A19="","",IF(AND(AV$2&gt;Calculo!$H18,AV$2&lt;=Calculo!$I18),IF(Calculo!$M18="CC","C","F"),IF(AND(AV$2&gt;Calculo!$J18,AV$2&lt;=Calculo!$K18),"X","N")))</f>
        <v/>
      </c>
      <c r="AW19" s="7" t="str">
        <f>IF($A19="","",IF(AND(AW$2&gt;Calculo!$H18,AW$2&lt;=Calculo!$I18),IF(Calculo!$M18="CC","C","F"),IF(AND(AW$2&gt;Calculo!$J18,AW$2&lt;=Calculo!$K18),"X","N")))</f>
        <v/>
      </c>
      <c r="AX19" s="7" t="str">
        <f>IF($A19="","",IF(AND(AX$2&gt;Calculo!$H18,AX$2&lt;=Calculo!$I18),IF(Calculo!$M18="CC","C","F"),IF(AND(AX$2&gt;Calculo!$J18,AX$2&lt;=Calculo!$K18),"X","N")))</f>
        <v/>
      </c>
      <c r="AY19" s="7" t="str">
        <f>IF($A19="","",IF(AND(AY$2&gt;Calculo!$H18,AY$2&lt;=Calculo!$I18),IF(Calculo!$M18="CC","C","F"),IF(AND(AY$2&gt;Calculo!$J18,AY$2&lt;=Calculo!$K18),"X","N")))</f>
        <v/>
      </c>
      <c r="AZ19" s="7" t="str">
        <f>IF($A19="","",IF(AND(AZ$2&gt;Calculo!$H18,AZ$2&lt;=Calculo!$I18),IF(Calculo!$M18="CC","C","F"),IF(AND(AZ$2&gt;Calculo!$J18,AZ$2&lt;=Calculo!$K18),"X","N")))</f>
        <v/>
      </c>
      <c r="BA19" s="7" t="str">
        <f>IF($A19="","",IF(AND(BA$2&gt;Calculo!$H18,BA$2&lt;=Calculo!$I18),IF(Calculo!$M18="CC","C","F"),IF(AND(BA$2&gt;Calculo!$J18,BA$2&lt;=Calculo!$K18),"X","N")))</f>
        <v/>
      </c>
      <c r="BB19" s="7" t="str">
        <f>IF($A19="","",IF(AND(BB$2&gt;Calculo!$H18,BB$2&lt;=Calculo!$I18),IF(Calculo!$M18="CC","C","F"),IF(AND(BB$2&gt;Calculo!$J18,BB$2&lt;=Calculo!$K18),"X","N")))</f>
        <v/>
      </c>
      <c r="BC19" s="7" t="str">
        <f>IF($A19="","",IF(AND(BC$2&gt;Calculo!$H18,BC$2&lt;=Calculo!$I18),IF(Calculo!$M18="CC","C","F"),IF(AND(BC$2&gt;Calculo!$J18,BC$2&lt;=Calculo!$K18),"X","N")))</f>
        <v/>
      </c>
      <c r="BD19" s="7" t="str">
        <f>IF($A19="","",IF(AND(BD$2&gt;Calculo!$H18,BD$2&lt;=Calculo!$I18),IF(Calculo!$M18="CC","C","F"),IF(AND(BD$2&gt;Calculo!$J18,BD$2&lt;=Calculo!$K18),"X","N")))</f>
        <v/>
      </c>
      <c r="BE19" s="7" t="str">
        <f>IF($A19="","",IF(AND(BE$2&gt;Calculo!$H18,BE$2&lt;=Calculo!$I18),IF(Calculo!$M18="CC","C","F"),IF(AND(BE$2&gt;Calculo!$J18,BE$2&lt;=Calculo!$K18),"X","N")))</f>
        <v/>
      </c>
      <c r="BF19" s="7" t="str">
        <f>IF($A19="","",IF(AND(BF$2&gt;Calculo!$H18,BF$2&lt;=Calculo!$I18),IF(Calculo!$M18="CC","C","F"),IF(AND(BF$2&gt;Calculo!$J18,BF$2&lt;=Calculo!$K18),"X","N")))</f>
        <v/>
      </c>
      <c r="BG19" s="7" t="str">
        <f>IF($A19="","",IF(AND(BG$2&gt;Calculo!$H18,BG$2&lt;=Calculo!$I18),IF(Calculo!$M18="CC","C","F"),IF(AND(BG$2&gt;Calculo!$J18,BG$2&lt;=Calculo!$K18),"X","N")))</f>
        <v/>
      </c>
      <c r="BH19" s="7" t="str">
        <f>IF($A19="","",IF(AND(BH$2&gt;Calculo!$H18,BH$2&lt;=Calculo!$I18),IF(Calculo!$M18="CC","C","F"),IF(AND(BH$2&gt;Calculo!$J18,BH$2&lt;=Calculo!$K18),"X","N")))</f>
        <v/>
      </c>
      <c r="BI19" s="7" t="str">
        <f>IF($A19="","",IF(AND(BI$2&gt;Calculo!$H18,BI$2&lt;=Calculo!$I18),IF(Calculo!$M18="CC","C","F"),IF(AND(BI$2&gt;Calculo!$J18,BI$2&lt;=Calculo!$K18),"X","N")))</f>
        <v/>
      </c>
      <c r="BJ19" s="7" t="str">
        <f>IF($A19="","",IF(AND(BJ$2&gt;Calculo!$H18,BJ$2&lt;=Calculo!$I18),IF(Calculo!$M18="CC","C","F"),IF(AND(BJ$2&gt;Calculo!$J18,BJ$2&lt;=Calculo!$K18),"X","N")))</f>
        <v/>
      </c>
    </row>
    <row r="20" spans="1:62" x14ac:dyDescent="0.25">
      <c r="A20" s="11" t="str">
        <v/>
      </c>
      <c r="B20" s="21" t="str">
        <f>IF(Datos!A23="","",Datos!A23)</f>
        <v/>
      </c>
      <c r="C20" s="7" t="str">
        <f>IF($A20="","",IF(AND(C$2&gt;Calculo!$H19,C$2&lt;=Calculo!$I19),IF(Calculo!$M19="CC","C","F"),IF(AND(C$2&gt;Calculo!$J19,C$2&lt;=Calculo!$K19),"X","N")))</f>
        <v/>
      </c>
      <c r="D20" s="7" t="str">
        <f>IF($A20="","",IF(AND(D$2&gt;Calculo!$H19,D$2&lt;=Calculo!$I19),IF(Calculo!$M19="CC","C","F"),IF(AND(D$2&gt;Calculo!$J19,D$2&lt;=Calculo!$K19),"X","N")))</f>
        <v/>
      </c>
      <c r="E20" s="7" t="str">
        <f>IF($A20="","",IF(AND(E$2&gt;Calculo!$H19,E$2&lt;=Calculo!$I19),IF(Calculo!$M19="CC","C","F"),IF(AND(E$2&gt;Calculo!$J19,E$2&lt;=Calculo!$K19),"X","N")))</f>
        <v/>
      </c>
      <c r="F20" s="7" t="str">
        <f>IF($A20="","",IF(AND(F$2&gt;Calculo!$H19,F$2&lt;=Calculo!$I19),IF(Calculo!$M19="CC","C","F"),IF(AND(F$2&gt;Calculo!$J19,F$2&lt;=Calculo!$K19),"X","N")))</f>
        <v/>
      </c>
      <c r="G20" s="7" t="str">
        <f>IF($A20="","",IF(AND(G$2&gt;Calculo!$H19,G$2&lt;=Calculo!$I19),IF(Calculo!$M19="CC","C","F"),IF(AND(G$2&gt;Calculo!$J19,G$2&lt;=Calculo!$K19),"X","N")))</f>
        <v/>
      </c>
      <c r="H20" s="7" t="str">
        <f>IF($A20="","",IF(AND(H$2&gt;Calculo!$H19,H$2&lt;=Calculo!$I19),IF(Calculo!$M19="CC","C","F"),IF(AND(H$2&gt;Calculo!$J19,H$2&lt;=Calculo!$K19),"X","N")))</f>
        <v/>
      </c>
      <c r="I20" s="7" t="str">
        <f>IF($A20="","",IF(AND(I$2&gt;Calculo!$H19,I$2&lt;=Calculo!$I19),IF(Calculo!$M19="CC","C","F"),IF(AND(I$2&gt;Calculo!$J19,I$2&lt;=Calculo!$K19),"X","N")))</f>
        <v/>
      </c>
      <c r="J20" s="7" t="str">
        <f>IF($A20="","",IF(AND(J$2&gt;Calculo!$H19,J$2&lt;=Calculo!$I19),IF(Calculo!$M19="CC","C","F"),IF(AND(J$2&gt;Calculo!$J19,J$2&lt;=Calculo!$K19),"X","N")))</f>
        <v/>
      </c>
      <c r="K20" s="7" t="str">
        <f>IF($A20="","",IF(AND(K$2&gt;Calculo!$H19,K$2&lt;=Calculo!$I19),IF(Calculo!$M19="CC","C","F"),IF(AND(K$2&gt;Calculo!$J19,K$2&lt;=Calculo!$K19),"X","N")))</f>
        <v/>
      </c>
      <c r="L20" s="7" t="str">
        <f>IF($A20="","",IF(AND(L$2&gt;Calculo!$H19,L$2&lt;=Calculo!$I19),IF(Calculo!$M19="CC","C","F"),IF(AND(L$2&gt;Calculo!$J19,L$2&lt;=Calculo!$K19),"X","N")))</f>
        <v/>
      </c>
      <c r="M20" s="7" t="str">
        <f>IF($A20="","",IF(AND(M$2&gt;Calculo!$H19,M$2&lt;=Calculo!$I19),IF(Calculo!$M19="CC","C","F"),IF(AND(M$2&gt;Calculo!$J19,M$2&lt;=Calculo!$K19),"X","N")))</f>
        <v/>
      </c>
      <c r="N20" s="7" t="str">
        <f>IF($A20="","",IF(AND(N$2&gt;Calculo!$H19,N$2&lt;=Calculo!$I19),IF(Calculo!$M19="CC","C","F"),IF(AND(N$2&gt;Calculo!$J19,N$2&lt;=Calculo!$K19),"X","N")))</f>
        <v/>
      </c>
      <c r="O20" s="7" t="str">
        <f>IF($A20="","",IF(AND(O$2&gt;Calculo!$H19,O$2&lt;=Calculo!$I19),IF(Calculo!$M19="CC","C","F"),IF(AND(O$2&gt;Calculo!$J19,O$2&lt;=Calculo!$K19),"X","N")))</f>
        <v/>
      </c>
      <c r="P20" s="7" t="str">
        <f>IF($A20="","",IF(AND(P$2&gt;Calculo!$H19,P$2&lt;=Calculo!$I19),IF(Calculo!$M19="CC","C","F"),IF(AND(P$2&gt;Calculo!$J19,P$2&lt;=Calculo!$K19),"X","N")))</f>
        <v/>
      </c>
      <c r="Q20" s="7" t="str">
        <f>IF($A20="","",IF(AND(Q$2&gt;Calculo!$H19,Q$2&lt;=Calculo!$I19),IF(Calculo!$M19="CC","C","F"),IF(AND(Q$2&gt;Calculo!$J19,Q$2&lt;=Calculo!$K19),"X","N")))</f>
        <v/>
      </c>
      <c r="R20" s="7" t="str">
        <f>IF($A20="","",IF(AND(R$2&gt;Calculo!$H19,R$2&lt;=Calculo!$I19),IF(Calculo!$M19="CC","C","F"),IF(AND(R$2&gt;Calculo!$J19,R$2&lt;=Calculo!$K19),"X","N")))</f>
        <v/>
      </c>
      <c r="S20" s="7" t="str">
        <f>IF($A20="","",IF(AND(S$2&gt;Calculo!$H19,S$2&lt;=Calculo!$I19),IF(Calculo!$M19="CC","C","F"),IF(AND(S$2&gt;Calculo!$J19,S$2&lt;=Calculo!$K19),"X","N")))</f>
        <v/>
      </c>
      <c r="T20" s="7" t="str">
        <f>IF($A20="","",IF(AND(T$2&gt;Calculo!$H19,T$2&lt;=Calculo!$I19),IF(Calculo!$M19="CC","C","F"),IF(AND(T$2&gt;Calculo!$J19,T$2&lt;=Calculo!$K19),"X","N")))</f>
        <v/>
      </c>
      <c r="U20" s="7" t="str">
        <f>IF($A20="","",IF(AND(U$2&gt;Calculo!$H19,U$2&lt;=Calculo!$I19),IF(Calculo!$M19="CC","C","F"),IF(AND(U$2&gt;Calculo!$J19,U$2&lt;=Calculo!$K19),"X","N")))</f>
        <v/>
      </c>
      <c r="V20" s="7" t="str">
        <f>IF($A20="","",IF(AND(V$2&gt;Calculo!$H19,V$2&lt;=Calculo!$I19),IF(Calculo!$M19="CC","C","F"),IF(AND(V$2&gt;Calculo!$J19,V$2&lt;=Calculo!$K19),"X","N")))</f>
        <v/>
      </c>
      <c r="W20" s="7" t="str">
        <f>IF($A20="","",IF(AND(W$2&gt;Calculo!$H19,W$2&lt;=Calculo!$I19),IF(Calculo!$M19="CC","C","F"),IF(AND(W$2&gt;Calculo!$J19,W$2&lt;=Calculo!$K19),"X","N")))</f>
        <v/>
      </c>
      <c r="X20" s="7" t="str">
        <f>IF($A20="","",IF(AND(X$2&gt;Calculo!$H19,X$2&lt;=Calculo!$I19),IF(Calculo!$M19="CC","C","F"),IF(AND(X$2&gt;Calculo!$J19,X$2&lt;=Calculo!$K19),"X","N")))</f>
        <v/>
      </c>
      <c r="Y20" s="7" t="str">
        <f>IF($A20="","",IF(AND(Y$2&gt;Calculo!$H19,Y$2&lt;=Calculo!$I19),IF(Calculo!$M19="CC","C","F"),IF(AND(Y$2&gt;Calculo!$J19,Y$2&lt;=Calculo!$K19),"X","N")))</f>
        <v/>
      </c>
      <c r="Z20" s="7" t="str">
        <f>IF($A20="","",IF(AND(Z$2&gt;Calculo!$H19,Z$2&lt;=Calculo!$I19),IF(Calculo!$M19="CC","C","F"),IF(AND(Z$2&gt;Calculo!$J19,Z$2&lt;=Calculo!$K19),"X","N")))</f>
        <v/>
      </c>
      <c r="AA20" s="7" t="str">
        <f>IF($A20="","",IF(AND(AA$2&gt;Calculo!$H19,AA$2&lt;=Calculo!$I19),IF(Calculo!$M19="CC","C","F"),IF(AND(AA$2&gt;Calculo!$J19,AA$2&lt;=Calculo!$K19),"X","N")))</f>
        <v/>
      </c>
      <c r="AB20" s="7" t="str">
        <f>IF($A20="","",IF(AND(AB$2&gt;Calculo!$H19,AB$2&lt;=Calculo!$I19),IF(Calculo!$M19="CC","C","F"),IF(AND(AB$2&gt;Calculo!$J19,AB$2&lt;=Calculo!$K19),"X","N")))</f>
        <v/>
      </c>
      <c r="AC20" s="7" t="str">
        <f>IF($A20="","",IF(AND(AC$2&gt;Calculo!$H19,AC$2&lt;=Calculo!$I19),IF(Calculo!$M19="CC","C","F"),IF(AND(AC$2&gt;Calculo!$J19,AC$2&lt;=Calculo!$K19),"X","N")))</f>
        <v/>
      </c>
      <c r="AD20" s="7" t="str">
        <f>IF($A20="","",IF(AND(AD$2&gt;Calculo!$H19,AD$2&lt;=Calculo!$I19),IF(Calculo!$M19="CC","C","F"),IF(AND(AD$2&gt;Calculo!$J19,AD$2&lt;=Calculo!$K19),"X","N")))</f>
        <v/>
      </c>
      <c r="AE20" s="7" t="str">
        <f>IF($A20="","",IF(AND(AE$2&gt;Calculo!$H19,AE$2&lt;=Calculo!$I19),IF(Calculo!$M19="CC","C","F"),IF(AND(AE$2&gt;Calculo!$J19,AE$2&lt;=Calculo!$K19),"X","N")))</f>
        <v/>
      </c>
      <c r="AF20" s="7" t="str">
        <f>IF($A20="","",IF(AND(AF$2&gt;Calculo!$H19,AF$2&lt;=Calculo!$I19),IF(Calculo!$M19="CC","C","F"),IF(AND(AF$2&gt;Calculo!$J19,AF$2&lt;=Calculo!$K19),"X","N")))</f>
        <v/>
      </c>
      <c r="AG20" s="7" t="str">
        <f>IF($A20="","",IF(AND(AG$2&gt;Calculo!$H19,AG$2&lt;=Calculo!$I19),IF(Calculo!$M19="CC","C","F"),IF(AND(AG$2&gt;Calculo!$J19,AG$2&lt;=Calculo!$K19),"X","N")))</f>
        <v/>
      </c>
      <c r="AH20" s="7" t="str">
        <f>IF($A20="","",IF(AND(AH$2&gt;Calculo!$H19,AH$2&lt;=Calculo!$I19),IF(Calculo!$M19="CC","C","F"),IF(AND(AH$2&gt;Calculo!$J19,AH$2&lt;=Calculo!$K19),"X","N")))</f>
        <v/>
      </c>
      <c r="AI20" s="7" t="str">
        <f>IF($A20="","",IF(AND(AI$2&gt;Calculo!$H19,AI$2&lt;=Calculo!$I19),IF(Calculo!$M19="CC","C","F"),IF(AND(AI$2&gt;Calculo!$J19,AI$2&lt;=Calculo!$K19),"X","N")))</f>
        <v/>
      </c>
      <c r="AJ20" s="7" t="str">
        <f>IF($A20="","",IF(AND(AJ$2&gt;Calculo!$H19,AJ$2&lt;=Calculo!$I19),IF(Calculo!$M19="CC","C","F"),IF(AND(AJ$2&gt;Calculo!$J19,AJ$2&lt;=Calculo!$K19),"X","N")))</f>
        <v/>
      </c>
      <c r="AK20" s="7" t="str">
        <f>IF($A20="","",IF(AND(AK$2&gt;Calculo!$H19,AK$2&lt;=Calculo!$I19),IF(Calculo!$M19="CC","C","F"),IF(AND(AK$2&gt;Calculo!$J19,AK$2&lt;=Calculo!$K19),"X","N")))</f>
        <v/>
      </c>
      <c r="AL20" s="7" t="str">
        <f>IF($A20="","",IF(AND(AL$2&gt;Calculo!$H19,AL$2&lt;=Calculo!$I19),IF(Calculo!$M19="CC","C","F"),IF(AND(AL$2&gt;Calculo!$J19,AL$2&lt;=Calculo!$K19),"X","N")))</f>
        <v/>
      </c>
      <c r="AM20" s="7" t="str">
        <f>IF($A20="","",IF(AND(AM$2&gt;Calculo!$H19,AM$2&lt;=Calculo!$I19),IF(Calculo!$M19="CC","C","F"),IF(AND(AM$2&gt;Calculo!$J19,AM$2&lt;=Calculo!$K19),"X","N")))</f>
        <v/>
      </c>
      <c r="AN20" s="7" t="str">
        <f>IF($A20="","",IF(AND(AN$2&gt;Calculo!$H19,AN$2&lt;=Calculo!$I19),IF(Calculo!$M19="CC","C","F"),IF(AND(AN$2&gt;Calculo!$J19,AN$2&lt;=Calculo!$K19),"X","N")))</f>
        <v/>
      </c>
      <c r="AO20" s="7" t="str">
        <f>IF($A20="","",IF(AND(AO$2&gt;Calculo!$H19,AO$2&lt;=Calculo!$I19),IF(Calculo!$M19="CC","C","F"),IF(AND(AO$2&gt;Calculo!$J19,AO$2&lt;=Calculo!$K19),"X","N")))</f>
        <v/>
      </c>
      <c r="AP20" s="7" t="str">
        <f>IF($A20="","",IF(AND(AP$2&gt;Calculo!$H19,AP$2&lt;=Calculo!$I19),IF(Calculo!$M19="CC","C","F"),IF(AND(AP$2&gt;Calculo!$J19,AP$2&lt;=Calculo!$K19),"X","N")))</f>
        <v/>
      </c>
      <c r="AQ20" s="7" t="str">
        <f>IF($A20="","",IF(AND(AQ$2&gt;Calculo!$H19,AQ$2&lt;=Calculo!$I19),IF(Calculo!$M19="CC","C","F"),IF(AND(AQ$2&gt;Calculo!$J19,AQ$2&lt;=Calculo!$K19),"X","N")))</f>
        <v/>
      </c>
      <c r="AR20" s="7" t="str">
        <f>IF($A20="","",IF(AND(AR$2&gt;Calculo!$H19,AR$2&lt;=Calculo!$I19),IF(Calculo!$M19="CC","C","F"),IF(AND(AR$2&gt;Calculo!$J19,AR$2&lt;=Calculo!$K19),"X","N")))</f>
        <v/>
      </c>
      <c r="AS20" s="7" t="str">
        <f>IF($A20="","",IF(AND(AS$2&gt;Calculo!$H19,AS$2&lt;=Calculo!$I19),IF(Calculo!$M19="CC","C","F"),IF(AND(AS$2&gt;Calculo!$J19,AS$2&lt;=Calculo!$K19),"X","N")))</f>
        <v/>
      </c>
      <c r="AT20" s="7" t="str">
        <f>IF($A20="","",IF(AND(AT$2&gt;Calculo!$H19,AT$2&lt;=Calculo!$I19),IF(Calculo!$M19="CC","C","F"),IF(AND(AT$2&gt;Calculo!$J19,AT$2&lt;=Calculo!$K19),"X","N")))</f>
        <v/>
      </c>
      <c r="AU20" s="7" t="str">
        <f>IF($A20="","",IF(AND(AU$2&gt;Calculo!$H19,AU$2&lt;=Calculo!$I19),IF(Calculo!$M19="CC","C","F"),IF(AND(AU$2&gt;Calculo!$J19,AU$2&lt;=Calculo!$K19),"X","N")))</f>
        <v/>
      </c>
      <c r="AV20" s="7" t="str">
        <f>IF($A20="","",IF(AND(AV$2&gt;Calculo!$H19,AV$2&lt;=Calculo!$I19),IF(Calculo!$M19="CC","C","F"),IF(AND(AV$2&gt;Calculo!$J19,AV$2&lt;=Calculo!$K19),"X","N")))</f>
        <v/>
      </c>
      <c r="AW20" s="7" t="str">
        <f>IF($A20="","",IF(AND(AW$2&gt;Calculo!$H19,AW$2&lt;=Calculo!$I19),IF(Calculo!$M19="CC","C","F"),IF(AND(AW$2&gt;Calculo!$J19,AW$2&lt;=Calculo!$K19),"X","N")))</f>
        <v/>
      </c>
      <c r="AX20" s="7" t="str">
        <f>IF($A20="","",IF(AND(AX$2&gt;Calculo!$H19,AX$2&lt;=Calculo!$I19),IF(Calculo!$M19="CC","C","F"),IF(AND(AX$2&gt;Calculo!$J19,AX$2&lt;=Calculo!$K19),"X","N")))</f>
        <v/>
      </c>
      <c r="AY20" s="7" t="str">
        <f>IF($A20="","",IF(AND(AY$2&gt;Calculo!$H19,AY$2&lt;=Calculo!$I19),IF(Calculo!$M19="CC","C","F"),IF(AND(AY$2&gt;Calculo!$J19,AY$2&lt;=Calculo!$K19),"X","N")))</f>
        <v/>
      </c>
      <c r="AZ20" s="7" t="str">
        <f>IF($A20="","",IF(AND(AZ$2&gt;Calculo!$H19,AZ$2&lt;=Calculo!$I19),IF(Calculo!$M19="CC","C","F"),IF(AND(AZ$2&gt;Calculo!$J19,AZ$2&lt;=Calculo!$K19),"X","N")))</f>
        <v/>
      </c>
      <c r="BA20" s="7" t="str">
        <f>IF($A20="","",IF(AND(BA$2&gt;Calculo!$H19,BA$2&lt;=Calculo!$I19),IF(Calculo!$M19="CC","C","F"),IF(AND(BA$2&gt;Calculo!$J19,BA$2&lt;=Calculo!$K19),"X","N")))</f>
        <v/>
      </c>
      <c r="BB20" s="7" t="str">
        <f>IF($A20="","",IF(AND(BB$2&gt;Calculo!$H19,BB$2&lt;=Calculo!$I19),IF(Calculo!$M19="CC","C","F"),IF(AND(BB$2&gt;Calculo!$J19,BB$2&lt;=Calculo!$K19),"X","N")))</f>
        <v/>
      </c>
      <c r="BC20" s="7" t="str">
        <f>IF($A20="","",IF(AND(BC$2&gt;Calculo!$H19,BC$2&lt;=Calculo!$I19),IF(Calculo!$M19="CC","C","F"),IF(AND(BC$2&gt;Calculo!$J19,BC$2&lt;=Calculo!$K19),"X","N")))</f>
        <v/>
      </c>
      <c r="BD20" s="7" t="str">
        <f>IF($A20="","",IF(AND(BD$2&gt;Calculo!$H19,BD$2&lt;=Calculo!$I19),IF(Calculo!$M19="CC","C","F"),IF(AND(BD$2&gt;Calculo!$J19,BD$2&lt;=Calculo!$K19),"X","N")))</f>
        <v/>
      </c>
      <c r="BE20" s="7" t="str">
        <f>IF($A20="","",IF(AND(BE$2&gt;Calculo!$H19,BE$2&lt;=Calculo!$I19),IF(Calculo!$M19="CC","C","F"),IF(AND(BE$2&gt;Calculo!$J19,BE$2&lt;=Calculo!$K19),"X","N")))</f>
        <v/>
      </c>
      <c r="BF20" s="7" t="str">
        <f>IF($A20="","",IF(AND(BF$2&gt;Calculo!$H19,BF$2&lt;=Calculo!$I19),IF(Calculo!$M19="CC","C","F"),IF(AND(BF$2&gt;Calculo!$J19,BF$2&lt;=Calculo!$K19),"X","N")))</f>
        <v/>
      </c>
      <c r="BG20" s="7" t="str">
        <f>IF($A20="","",IF(AND(BG$2&gt;Calculo!$H19,BG$2&lt;=Calculo!$I19),IF(Calculo!$M19="CC","C","F"),IF(AND(BG$2&gt;Calculo!$J19,BG$2&lt;=Calculo!$K19),"X","N")))</f>
        <v/>
      </c>
      <c r="BH20" s="7" t="str">
        <f>IF($A20="","",IF(AND(BH$2&gt;Calculo!$H19,BH$2&lt;=Calculo!$I19),IF(Calculo!$M19="CC","C","F"),IF(AND(BH$2&gt;Calculo!$J19,BH$2&lt;=Calculo!$K19),"X","N")))</f>
        <v/>
      </c>
      <c r="BI20" s="7" t="str">
        <f>IF($A20="","",IF(AND(BI$2&gt;Calculo!$H19,BI$2&lt;=Calculo!$I19),IF(Calculo!$M19="CC","C","F"),IF(AND(BI$2&gt;Calculo!$J19,BI$2&lt;=Calculo!$K19),"X","N")))</f>
        <v/>
      </c>
      <c r="BJ20" s="7" t="str">
        <f>IF($A20="","",IF(AND(BJ$2&gt;Calculo!$H19,BJ$2&lt;=Calculo!$I19),IF(Calculo!$M19="CC","C","F"),IF(AND(BJ$2&gt;Calculo!$J19,BJ$2&lt;=Calculo!$K19),"X","N")))</f>
        <v/>
      </c>
    </row>
    <row r="21" spans="1:62" x14ac:dyDescent="0.25">
      <c r="A21" s="11" t="str">
        <v/>
      </c>
      <c r="B21" s="21" t="str">
        <f>IF(Datos!A24="","",Datos!A24)</f>
        <v/>
      </c>
      <c r="C21" s="7" t="str">
        <f>IF($A21="","",IF(AND(C$2&gt;Calculo!$H20,C$2&lt;=Calculo!$I20),IF(Calculo!$M20="CC","C","F"),IF(AND(C$2&gt;Calculo!$J20,C$2&lt;=Calculo!$K20),"X","N")))</f>
        <v/>
      </c>
      <c r="D21" s="7" t="str">
        <f>IF($A21="","",IF(AND(D$2&gt;Calculo!$H20,D$2&lt;=Calculo!$I20),IF(Calculo!$M20="CC","C","F"),IF(AND(D$2&gt;Calculo!$J20,D$2&lt;=Calculo!$K20),"X","N")))</f>
        <v/>
      </c>
      <c r="E21" s="7" t="str">
        <f>IF($A21="","",IF(AND(E$2&gt;Calculo!$H20,E$2&lt;=Calculo!$I20),IF(Calculo!$M20="CC","C","F"),IF(AND(E$2&gt;Calculo!$J20,E$2&lt;=Calculo!$K20),"X","N")))</f>
        <v/>
      </c>
      <c r="F21" s="7" t="str">
        <f>IF($A21="","",IF(AND(F$2&gt;Calculo!$H20,F$2&lt;=Calculo!$I20),IF(Calculo!$M20="CC","C","F"),IF(AND(F$2&gt;Calculo!$J20,F$2&lt;=Calculo!$K20),"X","N")))</f>
        <v/>
      </c>
      <c r="G21" s="7" t="str">
        <f>IF($A21="","",IF(AND(G$2&gt;Calculo!$H20,G$2&lt;=Calculo!$I20),IF(Calculo!$M20="CC","C","F"),IF(AND(G$2&gt;Calculo!$J20,G$2&lt;=Calculo!$K20),"X","N")))</f>
        <v/>
      </c>
      <c r="H21" s="7" t="str">
        <f>IF($A21="","",IF(AND(H$2&gt;Calculo!$H20,H$2&lt;=Calculo!$I20),IF(Calculo!$M20="CC","C","F"),IF(AND(H$2&gt;Calculo!$J20,H$2&lt;=Calculo!$K20),"X","N")))</f>
        <v/>
      </c>
      <c r="I21" s="7" t="str">
        <f>IF($A21="","",IF(AND(I$2&gt;Calculo!$H20,I$2&lt;=Calculo!$I20),IF(Calculo!$M20="CC","C","F"),IF(AND(I$2&gt;Calculo!$J20,I$2&lt;=Calculo!$K20),"X","N")))</f>
        <v/>
      </c>
      <c r="J21" s="7" t="str">
        <f>IF($A21="","",IF(AND(J$2&gt;Calculo!$H20,J$2&lt;=Calculo!$I20),IF(Calculo!$M20="CC","C","F"),IF(AND(J$2&gt;Calculo!$J20,J$2&lt;=Calculo!$K20),"X","N")))</f>
        <v/>
      </c>
      <c r="K21" s="7" t="str">
        <f>IF($A21="","",IF(AND(K$2&gt;Calculo!$H20,K$2&lt;=Calculo!$I20),IF(Calculo!$M20="CC","C","F"),IF(AND(K$2&gt;Calculo!$J20,K$2&lt;=Calculo!$K20),"X","N")))</f>
        <v/>
      </c>
      <c r="L21" s="7" t="str">
        <f>IF($A21="","",IF(AND(L$2&gt;Calculo!$H20,L$2&lt;=Calculo!$I20),IF(Calculo!$M20="CC","C","F"),IF(AND(L$2&gt;Calculo!$J20,L$2&lt;=Calculo!$K20),"X","N")))</f>
        <v/>
      </c>
      <c r="M21" s="7" t="str">
        <f>IF($A21="","",IF(AND(M$2&gt;Calculo!$H20,M$2&lt;=Calculo!$I20),IF(Calculo!$M20="CC","C","F"),IF(AND(M$2&gt;Calculo!$J20,M$2&lt;=Calculo!$K20),"X","N")))</f>
        <v/>
      </c>
      <c r="N21" s="7" t="str">
        <f>IF($A21="","",IF(AND(N$2&gt;Calculo!$H20,N$2&lt;=Calculo!$I20),IF(Calculo!$M20="CC","C","F"),IF(AND(N$2&gt;Calculo!$J20,N$2&lt;=Calculo!$K20),"X","N")))</f>
        <v/>
      </c>
      <c r="O21" s="7" t="str">
        <f>IF($A21="","",IF(AND(O$2&gt;Calculo!$H20,O$2&lt;=Calculo!$I20),IF(Calculo!$M20="CC","C","F"),IF(AND(O$2&gt;Calculo!$J20,O$2&lt;=Calculo!$K20),"X","N")))</f>
        <v/>
      </c>
      <c r="P21" s="7" t="str">
        <f>IF($A21="","",IF(AND(P$2&gt;Calculo!$H20,P$2&lt;=Calculo!$I20),IF(Calculo!$M20="CC","C","F"),IF(AND(P$2&gt;Calculo!$J20,P$2&lt;=Calculo!$K20),"X","N")))</f>
        <v/>
      </c>
      <c r="Q21" s="7" t="str">
        <f>IF($A21="","",IF(AND(Q$2&gt;Calculo!$H20,Q$2&lt;=Calculo!$I20),IF(Calculo!$M20="CC","C","F"),IF(AND(Q$2&gt;Calculo!$J20,Q$2&lt;=Calculo!$K20),"X","N")))</f>
        <v/>
      </c>
      <c r="R21" s="7" t="str">
        <f>IF($A21="","",IF(AND(R$2&gt;Calculo!$H20,R$2&lt;=Calculo!$I20),IF(Calculo!$M20="CC","C","F"),IF(AND(R$2&gt;Calculo!$J20,R$2&lt;=Calculo!$K20),"X","N")))</f>
        <v/>
      </c>
      <c r="S21" s="7" t="str">
        <f>IF($A21="","",IF(AND(S$2&gt;Calculo!$H20,S$2&lt;=Calculo!$I20),IF(Calculo!$M20="CC","C","F"),IF(AND(S$2&gt;Calculo!$J20,S$2&lt;=Calculo!$K20),"X","N")))</f>
        <v/>
      </c>
      <c r="T21" s="7" t="str">
        <f>IF($A21="","",IF(AND(T$2&gt;Calculo!$H20,T$2&lt;=Calculo!$I20),IF(Calculo!$M20="CC","C","F"),IF(AND(T$2&gt;Calculo!$J20,T$2&lt;=Calculo!$K20),"X","N")))</f>
        <v/>
      </c>
      <c r="U21" s="7" t="str">
        <f>IF($A21="","",IF(AND(U$2&gt;Calculo!$H20,U$2&lt;=Calculo!$I20),IF(Calculo!$M20="CC","C","F"),IF(AND(U$2&gt;Calculo!$J20,U$2&lt;=Calculo!$K20),"X","N")))</f>
        <v/>
      </c>
      <c r="V21" s="7" t="str">
        <f>IF($A21="","",IF(AND(V$2&gt;Calculo!$H20,V$2&lt;=Calculo!$I20),IF(Calculo!$M20="CC","C","F"),IF(AND(V$2&gt;Calculo!$J20,V$2&lt;=Calculo!$K20),"X","N")))</f>
        <v/>
      </c>
      <c r="W21" s="7" t="str">
        <f>IF($A21="","",IF(AND(W$2&gt;Calculo!$H20,W$2&lt;=Calculo!$I20),IF(Calculo!$M20="CC","C","F"),IF(AND(W$2&gt;Calculo!$J20,W$2&lt;=Calculo!$K20),"X","N")))</f>
        <v/>
      </c>
      <c r="X21" s="7" t="str">
        <f>IF($A21="","",IF(AND(X$2&gt;Calculo!$H20,X$2&lt;=Calculo!$I20),IF(Calculo!$M20="CC","C","F"),IF(AND(X$2&gt;Calculo!$J20,X$2&lt;=Calculo!$K20),"X","N")))</f>
        <v/>
      </c>
      <c r="Y21" s="7" t="str">
        <f>IF($A21="","",IF(AND(Y$2&gt;Calculo!$H20,Y$2&lt;=Calculo!$I20),IF(Calculo!$M20="CC","C","F"),IF(AND(Y$2&gt;Calculo!$J20,Y$2&lt;=Calculo!$K20),"X","N")))</f>
        <v/>
      </c>
      <c r="Z21" s="7" t="str">
        <f>IF($A21="","",IF(AND(Z$2&gt;Calculo!$H20,Z$2&lt;=Calculo!$I20),IF(Calculo!$M20="CC","C","F"),IF(AND(Z$2&gt;Calculo!$J20,Z$2&lt;=Calculo!$K20),"X","N")))</f>
        <v/>
      </c>
      <c r="AA21" s="7" t="str">
        <f>IF($A21="","",IF(AND(AA$2&gt;Calculo!$H20,AA$2&lt;=Calculo!$I20),IF(Calculo!$M20="CC","C","F"),IF(AND(AA$2&gt;Calculo!$J20,AA$2&lt;=Calculo!$K20),"X","N")))</f>
        <v/>
      </c>
      <c r="AB21" s="7" t="str">
        <f>IF($A21="","",IF(AND(AB$2&gt;Calculo!$H20,AB$2&lt;=Calculo!$I20),IF(Calculo!$M20="CC","C","F"),IF(AND(AB$2&gt;Calculo!$J20,AB$2&lt;=Calculo!$K20),"X","N")))</f>
        <v/>
      </c>
      <c r="AC21" s="7" t="str">
        <f>IF($A21="","",IF(AND(AC$2&gt;Calculo!$H20,AC$2&lt;=Calculo!$I20),IF(Calculo!$M20="CC","C","F"),IF(AND(AC$2&gt;Calculo!$J20,AC$2&lt;=Calculo!$K20),"X","N")))</f>
        <v/>
      </c>
      <c r="AD21" s="7" t="str">
        <f>IF($A21="","",IF(AND(AD$2&gt;Calculo!$H20,AD$2&lt;=Calculo!$I20),IF(Calculo!$M20="CC","C","F"),IF(AND(AD$2&gt;Calculo!$J20,AD$2&lt;=Calculo!$K20),"X","N")))</f>
        <v/>
      </c>
      <c r="AE21" s="7" t="str">
        <f>IF($A21="","",IF(AND(AE$2&gt;Calculo!$H20,AE$2&lt;=Calculo!$I20),IF(Calculo!$M20="CC","C","F"),IF(AND(AE$2&gt;Calculo!$J20,AE$2&lt;=Calculo!$K20),"X","N")))</f>
        <v/>
      </c>
      <c r="AF21" s="7" t="str">
        <f>IF($A21="","",IF(AND(AF$2&gt;Calculo!$H20,AF$2&lt;=Calculo!$I20),IF(Calculo!$M20="CC","C","F"),IF(AND(AF$2&gt;Calculo!$J20,AF$2&lt;=Calculo!$K20),"X","N")))</f>
        <v/>
      </c>
      <c r="AG21" s="7" t="str">
        <f>IF($A21="","",IF(AND(AG$2&gt;Calculo!$H20,AG$2&lt;=Calculo!$I20),IF(Calculo!$M20="CC","C","F"),IF(AND(AG$2&gt;Calculo!$J20,AG$2&lt;=Calculo!$K20),"X","N")))</f>
        <v/>
      </c>
      <c r="AH21" s="7" t="str">
        <f>IF($A21="","",IF(AND(AH$2&gt;Calculo!$H20,AH$2&lt;=Calculo!$I20),IF(Calculo!$M20="CC","C","F"),IF(AND(AH$2&gt;Calculo!$J20,AH$2&lt;=Calculo!$K20),"X","N")))</f>
        <v/>
      </c>
      <c r="AI21" s="7" t="str">
        <f>IF($A21="","",IF(AND(AI$2&gt;Calculo!$H20,AI$2&lt;=Calculo!$I20),IF(Calculo!$M20="CC","C","F"),IF(AND(AI$2&gt;Calculo!$J20,AI$2&lt;=Calculo!$K20),"X","N")))</f>
        <v/>
      </c>
      <c r="AJ21" s="7" t="str">
        <f>IF($A21="","",IF(AND(AJ$2&gt;Calculo!$H20,AJ$2&lt;=Calculo!$I20),IF(Calculo!$M20="CC","C","F"),IF(AND(AJ$2&gt;Calculo!$J20,AJ$2&lt;=Calculo!$K20),"X","N")))</f>
        <v/>
      </c>
      <c r="AK21" s="7" t="str">
        <f>IF($A21="","",IF(AND(AK$2&gt;Calculo!$H20,AK$2&lt;=Calculo!$I20),IF(Calculo!$M20="CC","C","F"),IF(AND(AK$2&gt;Calculo!$J20,AK$2&lt;=Calculo!$K20),"X","N")))</f>
        <v/>
      </c>
      <c r="AL21" s="7" t="str">
        <f>IF($A21="","",IF(AND(AL$2&gt;Calculo!$H20,AL$2&lt;=Calculo!$I20),IF(Calculo!$M20="CC","C","F"),IF(AND(AL$2&gt;Calculo!$J20,AL$2&lt;=Calculo!$K20),"X","N")))</f>
        <v/>
      </c>
      <c r="AM21" s="7" t="str">
        <f>IF($A21="","",IF(AND(AM$2&gt;Calculo!$H20,AM$2&lt;=Calculo!$I20),IF(Calculo!$M20="CC","C","F"),IF(AND(AM$2&gt;Calculo!$J20,AM$2&lt;=Calculo!$K20),"X","N")))</f>
        <v/>
      </c>
      <c r="AN21" s="7" t="str">
        <f>IF($A21="","",IF(AND(AN$2&gt;Calculo!$H20,AN$2&lt;=Calculo!$I20),IF(Calculo!$M20="CC","C","F"),IF(AND(AN$2&gt;Calculo!$J20,AN$2&lt;=Calculo!$K20),"X","N")))</f>
        <v/>
      </c>
      <c r="AO21" s="7" t="str">
        <f>IF($A21="","",IF(AND(AO$2&gt;Calculo!$H20,AO$2&lt;=Calculo!$I20),IF(Calculo!$M20="CC","C","F"),IF(AND(AO$2&gt;Calculo!$J20,AO$2&lt;=Calculo!$K20),"X","N")))</f>
        <v/>
      </c>
      <c r="AP21" s="7" t="str">
        <f>IF($A21="","",IF(AND(AP$2&gt;Calculo!$H20,AP$2&lt;=Calculo!$I20),IF(Calculo!$M20="CC","C","F"),IF(AND(AP$2&gt;Calculo!$J20,AP$2&lt;=Calculo!$K20),"X","N")))</f>
        <v/>
      </c>
      <c r="AQ21" s="7" t="str">
        <f>IF($A21="","",IF(AND(AQ$2&gt;Calculo!$H20,AQ$2&lt;=Calculo!$I20),IF(Calculo!$M20="CC","C","F"),IF(AND(AQ$2&gt;Calculo!$J20,AQ$2&lt;=Calculo!$K20),"X","N")))</f>
        <v/>
      </c>
      <c r="AR21" s="7" t="str">
        <f>IF($A21="","",IF(AND(AR$2&gt;Calculo!$H20,AR$2&lt;=Calculo!$I20),IF(Calculo!$M20="CC","C","F"),IF(AND(AR$2&gt;Calculo!$J20,AR$2&lt;=Calculo!$K20),"X","N")))</f>
        <v/>
      </c>
      <c r="AS21" s="7" t="str">
        <f>IF($A21="","",IF(AND(AS$2&gt;Calculo!$H20,AS$2&lt;=Calculo!$I20),IF(Calculo!$M20="CC","C","F"),IF(AND(AS$2&gt;Calculo!$J20,AS$2&lt;=Calculo!$K20),"X","N")))</f>
        <v/>
      </c>
      <c r="AT21" s="7" t="str">
        <f>IF($A21="","",IF(AND(AT$2&gt;Calculo!$H20,AT$2&lt;=Calculo!$I20),IF(Calculo!$M20="CC","C","F"),IF(AND(AT$2&gt;Calculo!$J20,AT$2&lt;=Calculo!$K20),"X","N")))</f>
        <v/>
      </c>
      <c r="AU21" s="7" t="str">
        <f>IF($A21="","",IF(AND(AU$2&gt;Calculo!$H20,AU$2&lt;=Calculo!$I20),IF(Calculo!$M20="CC","C","F"),IF(AND(AU$2&gt;Calculo!$J20,AU$2&lt;=Calculo!$K20),"X","N")))</f>
        <v/>
      </c>
      <c r="AV21" s="7" t="str">
        <f>IF($A21="","",IF(AND(AV$2&gt;Calculo!$H20,AV$2&lt;=Calculo!$I20),IF(Calculo!$M20="CC","C","F"),IF(AND(AV$2&gt;Calculo!$J20,AV$2&lt;=Calculo!$K20),"X","N")))</f>
        <v/>
      </c>
      <c r="AW21" s="7" t="str">
        <f>IF($A21="","",IF(AND(AW$2&gt;Calculo!$H20,AW$2&lt;=Calculo!$I20),IF(Calculo!$M20="CC","C","F"),IF(AND(AW$2&gt;Calculo!$J20,AW$2&lt;=Calculo!$K20),"X","N")))</f>
        <v/>
      </c>
      <c r="AX21" s="7" t="str">
        <f>IF($A21="","",IF(AND(AX$2&gt;Calculo!$H20,AX$2&lt;=Calculo!$I20),IF(Calculo!$M20="CC","C","F"),IF(AND(AX$2&gt;Calculo!$J20,AX$2&lt;=Calculo!$K20),"X","N")))</f>
        <v/>
      </c>
      <c r="AY21" s="7" t="str">
        <f>IF($A21="","",IF(AND(AY$2&gt;Calculo!$H20,AY$2&lt;=Calculo!$I20),IF(Calculo!$M20="CC","C","F"),IF(AND(AY$2&gt;Calculo!$J20,AY$2&lt;=Calculo!$K20),"X","N")))</f>
        <v/>
      </c>
      <c r="AZ21" s="7" t="str">
        <f>IF($A21="","",IF(AND(AZ$2&gt;Calculo!$H20,AZ$2&lt;=Calculo!$I20),IF(Calculo!$M20="CC","C","F"),IF(AND(AZ$2&gt;Calculo!$J20,AZ$2&lt;=Calculo!$K20),"X","N")))</f>
        <v/>
      </c>
      <c r="BA21" s="7" t="str">
        <f>IF($A21="","",IF(AND(BA$2&gt;Calculo!$H20,BA$2&lt;=Calculo!$I20),IF(Calculo!$M20="CC","C","F"),IF(AND(BA$2&gt;Calculo!$J20,BA$2&lt;=Calculo!$K20),"X","N")))</f>
        <v/>
      </c>
      <c r="BB21" s="7" t="str">
        <f>IF($A21="","",IF(AND(BB$2&gt;Calculo!$H20,BB$2&lt;=Calculo!$I20),IF(Calculo!$M20="CC","C","F"),IF(AND(BB$2&gt;Calculo!$J20,BB$2&lt;=Calculo!$K20),"X","N")))</f>
        <v/>
      </c>
      <c r="BC21" s="7" t="str">
        <f>IF($A21="","",IF(AND(BC$2&gt;Calculo!$H20,BC$2&lt;=Calculo!$I20),IF(Calculo!$M20="CC","C","F"),IF(AND(BC$2&gt;Calculo!$J20,BC$2&lt;=Calculo!$K20),"X","N")))</f>
        <v/>
      </c>
      <c r="BD21" s="7" t="str">
        <f>IF($A21="","",IF(AND(BD$2&gt;Calculo!$H20,BD$2&lt;=Calculo!$I20),IF(Calculo!$M20="CC","C","F"),IF(AND(BD$2&gt;Calculo!$J20,BD$2&lt;=Calculo!$K20),"X","N")))</f>
        <v/>
      </c>
      <c r="BE21" s="7" t="str">
        <f>IF($A21="","",IF(AND(BE$2&gt;Calculo!$H20,BE$2&lt;=Calculo!$I20),IF(Calculo!$M20="CC","C","F"),IF(AND(BE$2&gt;Calculo!$J20,BE$2&lt;=Calculo!$K20),"X","N")))</f>
        <v/>
      </c>
      <c r="BF21" s="7" t="str">
        <f>IF($A21="","",IF(AND(BF$2&gt;Calculo!$H20,BF$2&lt;=Calculo!$I20),IF(Calculo!$M20="CC","C","F"),IF(AND(BF$2&gt;Calculo!$J20,BF$2&lt;=Calculo!$K20),"X","N")))</f>
        <v/>
      </c>
      <c r="BG21" s="7" t="str">
        <f>IF($A21="","",IF(AND(BG$2&gt;Calculo!$H20,BG$2&lt;=Calculo!$I20),IF(Calculo!$M20="CC","C","F"),IF(AND(BG$2&gt;Calculo!$J20,BG$2&lt;=Calculo!$K20),"X","N")))</f>
        <v/>
      </c>
      <c r="BH21" s="7" t="str">
        <f>IF($A21="","",IF(AND(BH$2&gt;Calculo!$H20,BH$2&lt;=Calculo!$I20),IF(Calculo!$M20="CC","C","F"),IF(AND(BH$2&gt;Calculo!$J20,BH$2&lt;=Calculo!$K20),"X","N")))</f>
        <v/>
      </c>
      <c r="BI21" s="7" t="str">
        <f>IF($A21="","",IF(AND(BI$2&gt;Calculo!$H20,BI$2&lt;=Calculo!$I20),IF(Calculo!$M20="CC","C","F"),IF(AND(BI$2&gt;Calculo!$J20,BI$2&lt;=Calculo!$K20),"X","N")))</f>
        <v/>
      </c>
      <c r="BJ21" s="7" t="str">
        <f>IF($A21="","",IF(AND(BJ$2&gt;Calculo!$H20,BJ$2&lt;=Calculo!$I20),IF(Calculo!$M20="CC","C","F"),IF(AND(BJ$2&gt;Calculo!$J20,BJ$2&lt;=Calculo!$K20),"X","N")))</f>
        <v/>
      </c>
    </row>
    <row r="22" spans="1:62" x14ac:dyDescent="0.25">
      <c r="A22" s="11" t="str">
        <v/>
      </c>
      <c r="B22" s="21" t="str">
        <f>IF(Datos!A25="","",Datos!A25)</f>
        <v/>
      </c>
      <c r="C22" s="7" t="str">
        <f>IF($A22="","",IF(AND(C$2&gt;Calculo!$H21,C$2&lt;=Calculo!$I21),IF(Calculo!$M21="CC","C","F"),IF(AND(C$2&gt;Calculo!$J21,C$2&lt;=Calculo!$K21),"X","N")))</f>
        <v/>
      </c>
      <c r="D22" s="7" t="str">
        <f>IF($A22="","",IF(AND(D$2&gt;Calculo!$H21,D$2&lt;=Calculo!$I21),IF(Calculo!$M21="CC","C","F"),IF(AND(D$2&gt;Calculo!$J21,D$2&lt;=Calculo!$K21),"X","N")))</f>
        <v/>
      </c>
      <c r="E22" s="7" t="str">
        <f>IF($A22="","",IF(AND(E$2&gt;Calculo!$H21,E$2&lt;=Calculo!$I21),IF(Calculo!$M21="CC","C","F"),IF(AND(E$2&gt;Calculo!$J21,E$2&lt;=Calculo!$K21),"X","N")))</f>
        <v/>
      </c>
      <c r="F22" s="7" t="str">
        <f>IF($A22="","",IF(AND(F$2&gt;Calculo!$H21,F$2&lt;=Calculo!$I21),IF(Calculo!$M21="CC","C","F"),IF(AND(F$2&gt;Calculo!$J21,F$2&lt;=Calculo!$K21),"X","N")))</f>
        <v/>
      </c>
      <c r="G22" s="7" t="str">
        <f>IF($A22="","",IF(AND(G$2&gt;Calculo!$H21,G$2&lt;=Calculo!$I21),IF(Calculo!$M21="CC","C","F"),IF(AND(G$2&gt;Calculo!$J21,G$2&lt;=Calculo!$K21),"X","N")))</f>
        <v/>
      </c>
      <c r="H22" s="7" t="str">
        <f>IF($A22="","",IF(AND(H$2&gt;Calculo!$H21,H$2&lt;=Calculo!$I21),IF(Calculo!$M21="CC","C","F"),IF(AND(H$2&gt;Calculo!$J21,H$2&lt;=Calculo!$K21),"X","N")))</f>
        <v/>
      </c>
      <c r="I22" s="7" t="str">
        <f>IF($A22="","",IF(AND(I$2&gt;Calculo!$H21,I$2&lt;=Calculo!$I21),IF(Calculo!$M21="CC","C","F"),IF(AND(I$2&gt;Calculo!$J21,I$2&lt;=Calculo!$K21),"X","N")))</f>
        <v/>
      </c>
      <c r="J22" s="7" t="str">
        <f>IF($A22="","",IF(AND(J$2&gt;Calculo!$H21,J$2&lt;=Calculo!$I21),IF(Calculo!$M21="CC","C","F"),IF(AND(J$2&gt;Calculo!$J21,J$2&lt;=Calculo!$K21),"X","N")))</f>
        <v/>
      </c>
      <c r="K22" s="7" t="str">
        <f>IF($A22="","",IF(AND(K$2&gt;Calculo!$H21,K$2&lt;=Calculo!$I21),IF(Calculo!$M21="CC","C","F"),IF(AND(K$2&gt;Calculo!$J21,K$2&lt;=Calculo!$K21),"X","N")))</f>
        <v/>
      </c>
      <c r="L22" s="7" t="str">
        <f>IF($A22="","",IF(AND(L$2&gt;Calculo!$H21,L$2&lt;=Calculo!$I21),IF(Calculo!$M21="CC","C","F"),IF(AND(L$2&gt;Calculo!$J21,L$2&lt;=Calculo!$K21),"X","N")))</f>
        <v/>
      </c>
      <c r="M22" s="7" t="str">
        <f>IF($A22="","",IF(AND(M$2&gt;Calculo!$H21,M$2&lt;=Calculo!$I21),IF(Calculo!$M21="CC","C","F"),IF(AND(M$2&gt;Calculo!$J21,M$2&lt;=Calculo!$K21),"X","N")))</f>
        <v/>
      </c>
      <c r="N22" s="7" t="str">
        <f>IF($A22="","",IF(AND(N$2&gt;Calculo!$H21,N$2&lt;=Calculo!$I21),IF(Calculo!$M21="CC","C","F"),IF(AND(N$2&gt;Calculo!$J21,N$2&lt;=Calculo!$K21),"X","N")))</f>
        <v/>
      </c>
      <c r="O22" s="7" t="str">
        <f>IF($A22="","",IF(AND(O$2&gt;Calculo!$H21,O$2&lt;=Calculo!$I21),IF(Calculo!$M21="CC","C","F"),IF(AND(O$2&gt;Calculo!$J21,O$2&lt;=Calculo!$K21),"X","N")))</f>
        <v/>
      </c>
      <c r="P22" s="7" t="str">
        <f>IF($A22="","",IF(AND(P$2&gt;Calculo!$H21,P$2&lt;=Calculo!$I21),IF(Calculo!$M21="CC","C","F"),IF(AND(P$2&gt;Calculo!$J21,P$2&lt;=Calculo!$K21),"X","N")))</f>
        <v/>
      </c>
      <c r="Q22" s="7" t="str">
        <f>IF($A22="","",IF(AND(Q$2&gt;Calculo!$H21,Q$2&lt;=Calculo!$I21),IF(Calculo!$M21="CC","C","F"),IF(AND(Q$2&gt;Calculo!$J21,Q$2&lt;=Calculo!$K21),"X","N")))</f>
        <v/>
      </c>
      <c r="R22" s="7" t="str">
        <f>IF($A22="","",IF(AND(R$2&gt;Calculo!$H21,R$2&lt;=Calculo!$I21),IF(Calculo!$M21="CC","C","F"),IF(AND(R$2&gt;Calculo!$J21,R$2&lt;=Calculo!$K21),"X","N")))</f>
        <v/>
      </c>
      <c r="S22" s="7" t="str">
        <f>IF($A22="","",IF(AND(S$2&gt;Calculo!$H21,S$2&lt;=Calculo!$I21),IF(Calculo!$M21="CC","C","F"),IF(AND(S$2&gt;Calculo!$J21,S$2&lt;=Calculo!$K21),"X","N")))</f>
        <v/>
      </c>
      <c r="T22" s="7" t="str">
        <f>IF($A22="","",IF(AND(T$2&gt;Calculo!$H21,T$2&lt;=Calculo!$I21),IF(Calculo!$M21="CC","C","F"),IF(AND(T$2&gt;Calculo!$J21,T$2&lt;=Calculo!$K21),"X","N")))</f>
        <v/>
      </c>
      <c r="U22" s="7" t="str">
        <f>IF($A22="","",IF(AND(U$2&gt;Calculo!$H21,U$2&lt;=Calculo!$I21),IF(Calculo!$M21="CC","C","F"),IF(AND(U$2&gt;Calculo!$J21,U$2&lt;=Calculo!$K21),"X","N")))</f>
        <v/>
      </c>
      <c r="V22" s="7" t="str">
        <f>IF($A22="","",IF(AND(V$2&gt;Calculo!$H21,V$2&lt;=Calculo!$I21),IF(Calculo!$M21="CC","C","F"),IF(AND(V$2&gt;Calculo!$J21,V$2&lt;=Calculo!$K21),"X","N")))</f>
        <v/>
      </c>
      <c r="W22" s="7" t="str">
        <f>IF($A22="","",IF(AND(W$2&gt;Calculo!$H21,W$2&lt;=Calculo!$I21),IF(Calculo!$M21="CC","C","F"),IF(AND(W$2&gt;Calculo!$J21,W$2&lt;=Calculo!$K21),"X","N")))</f>
        <v/>
      </c>
      <c r="X22" s="7" t="str">
        <f>IF($A22="","",IF(AND(X$2&gt;Calculo!$H21,X$2&lt;=Calculo!$I21),IF(Calculo!$M21="CC","C","F"),IF(AND(X$2&gt;Calculo!$J21,X$2&lt;=Calculo!$K21),"X","N")))</f>
        <v/>
      </c>
      <c r="Y22" s="7" t="str">
        <f>IF($A22="","",IF(AND(Y$2&gt;Calculo!$H21,Y$2&lt;=Calculo!$I21),IF(Calculo!$M21="CC","C","F"),IF(AND(Y$2&gt;Calculo!$J21,Y$2&lt;=Calculo!$K21),"X","N")))</f>
        <v/>
      </c>
      <c r="Z22" s="7" t="str">
        <f>IF($A22="","",IF(AND(Z$2&gt;Calculo!$H21,Z$2&lt;=Calculo!$I21),IF(Calculo!$M21="CC","C","F"),IF(AND(Z$2&gt;Calculo!$J21,Z$2&lt;=Calculo!$K21),"X","N")))</f>
        <v/>
      </c>
      <c r="AA22" s="7" t="str">
        <f>IF($A22="","",IF(AND(AA$2&gt;Calculo!$H21,AA$2&lt;=Calculo!$I21),IF(Calculo!$M21="CC","C","F"),IF(AND(AA$2&gt;Calculo!$J21,AA$2&lt;=Calculo!$K21),"X","N")))</f>
        <v/>
      </c>
      <c r="AB22" s="7" t="str">
        <f>IF($A22="","",IF(AND(AB$2&gt;Calculo!$H21,AB$2&lt;=Calculo!$I21),IF(Calculo!$M21="CC","C","F"),IF(AND(AB$2&gt;Calculo!$J21,AB$2&lt;=Calculo!$K21),"X","N")))</f>
        <v/>
      </c>
      <c r="AC22" s="7" t="str">
        <f>IF($A22="","",IF(AND(AC$2&gt;Calculo!$H21,AC$2&lt;=Calculo!$I21),IF(Calculo!$M21="CC","C","F"),IF(AND(AC$2&gt;Calculo!$J21,AC$2&lt;=Calculo!$K21),"X","N")))</f>
        <v/>
      </c>
      <c r="AD22" s="7" t="str">
        <f>IF($A22="","",IF(AND(AD$2&gt;Calculo!$H21,AD$2&lt;=Calculo!$I21),IF(Calculo!$M21="CC","C","F"),IF(AND(AD$2&gt;Calculo!$J21,AD$2&lt;=Calculo!$K21),"X","N")))</f>
        <v/>
      </c>
      <c r="AE22" s="7" t="str">
        <f>IF($A22="","",IF(AND(AE$2&gt;Calculo!$H21,AE$2&lt;=Calculo!$I21),IF(Calculo!$M21="CC","C","F"),IF(AND(AE$2&gt;Calculo!$J21,AE$2&lt;=Calculo!$K21),"X","N")))</f>
        <v/>
      </c>
      <c r="AF22" s="7" t="str">
        <f>IF($A22="","",IF(AND(AF$2&gt;Calculo!$H21,AF$2&lt;=Calculo!$I21),IF(Calculo!$M21="CC","C","F"),IF(AND(AF$2&gt;Calculo!$J21,AF$2&lt;=Calculo!$K21),"X","N")))</f>
        <v/>
      </c>
      <c r="AG22" s="7" t="str">
        <f>IF($A22="","",IF(AND(AG$2&gt;Calculo!$H21,AG$2&lt;=Calculo!$I21),IF(Calculo!$M21="CC","C","F"),IF(AND(AG$2&gt;Calculo!$J21,AG$2&lt;=Calculo!$K21),"X","N")))</f>
        <v/>
      </c>
      <c r="AH22" s="7" t="str">
        <f>IF($A22="","",IF(AND(AH$2&gt;Calculo!$H21,AH$2&lt;=Calculo!$I21),IF(Calculo!$M21="CC","C","F"),IF(AND(AH$2&gt;Calculo!$J21,AH$2&lt;=Calculo!$K21),"X","N")))</f>
        <v/>
      </c>
      <c r="AI22" s="7" t="str">
        <f>IF($A22="","",IF(AND(AI$2&gt;Calculo!$H21,AI$2&lt;=Calculo!$I21),IF(Calculo!$M21="CC","C","F"),IF(AND(AI$2&gt;Calculo!$J21,AI$2&lt;=Calculo!$K21),"X","N")))</f>
        <v/>
      </c>
      <c r="AJ22" s="7" t="str">
        <f>IF($A22="","",IF(AND(AJ$2&gt;Calculo!$H21,AJ$2&lt;=Calculo!$I21),IF(Calculo!$M21="CC","C","F"),IF(AND(AJ$2&gt;Calculo!$J21,AJ$2&lt;=Calculo!$K21),"X","N")))</f>
        <v/>
      </c>
      <c r="AK22" s="7" t="str">
        <f>IF($A22="","",IF(AND(AK$2&gt;Calculo!$H21,AK$2&lt;=Calculo!$I21),IF(Calculo!$M21="CC","C","F"),IF(AND(AK$2&gt;Calculo!$J21,AK$2&lt;=Calculo!$K21),"X","N")))</f>
        <v/>
      </c>
      <c r="AL22" s="7" t="str">
        <f>IF($A22="","",IF(AND(AL$2&gt;Calculo!$H21,AL$2&lt;=Calculo!$I21),IF(Calculo!$M21="CC","C","F"),IF(AND(AL$2&gt;Calculo!$J21,AL$2&lt;=Calculo!$K21),"X","N")))</f>
        <v/>
      </c>
      <c r="AM22" s="7" t="str">
        <f>IF($A22="","",IF(AND(AM$2&gt;Calculo!$H21,AM$2&lt;=Calculo!$I21),IF(Calculo!$M21="CC","C","F"),IF(AND(AM$2&gt;Calculo!$J21,AM$2&lt;=Calculo!$K21),"X","N")))</f>
        <v/>
      </c>
      <c r="AN22" s="7" t="str">
        <f>IF($A22="","",IF(AND(AN$2&gt;Calculo!$H21,AN$2&lt;=Calculo!$I21),IF(Calculo!$M21="CC","C","F"),IF(AND(AN$2&gt;Calculo!$J21,AN$2&lt;=Calculo!$K21),"X","N")))</f>
        <v/>
      </c>
      <c r="AO22" s="7" t="str">
        <f>IF($A22="","",IF(AND(AO$2&gt;Calculo!$H21,AO$2&lt;=Calculo!$I21),IF(Calculo!$M21="CC","C","F"),IF(AND(AO$2&gt;Calculo!$J21,AO$2&lt;=Calculo!$K21),"X","N")))</f>
        <v/>
      </c>
      <c r="AP22" s="7" t="str">
        <f>IF($A22="","",IF(AND(AP$2&gt;Calculo!$H21,AP$2&lt;=Calculo!$I21),IF(Calculo!$M21="CC","C","F"),IF(AND(AP$2&gt;Calculo!$J21,AP$2&lt;=Calculo!$K21),"X","N")))</f>
        <v/>
      </c>
      <c r="AQ22" s="7" t="str">
        <f>IF($A22="","",IF(AND(AQ$2&gt;Calculo!$H21,AQ$2&lt;=Calculo!$I21),IF(Calculo!$M21="CC","C","F"),IF(AND(AQ$2&gt;Calculo!$J21,AQ$2&lt;=Calculo!$K21),"X","N")))</f>
        <v/>
      </c>
      <c r="AR22" s="7" t="str">
        <f>IF($A22="","",IF(AND(AR$2&gt;Calculo!$H21,AR$2&lt;=Calculo!$I21),IF(Calculo!$M21="CC","C","F"),IF(AND(AR$2&gt;Calculo!$J21,AR$2&lt;=Calculo!$K21),"X","N")))</f>
        <v/>
      </c>
      <c r="AS22" s="7" t="str">
        <f>IF($A22="","",IF(AND(AS$2&gt;Calculo!$H21,AS$2&lt;=Calculo!$I21),IF(Calculo!$M21="CC","C","F"),IF(AND(AS$2&gt;Calculo!$J21,AS$2&lt;=Calculo!$K21),"X","N")))</f>
        <v/>
      </c>
      <c r="AT22" s="7" t="str">
        <f>IF($A22="","",IF(AND(AT$2&gt;Calculo!$H21,AT$2&lt;=Calculo!$I21),IF(Calculo!$M21="CC","C","F"),IF(AND(AT$2&gt;Calculo!$J21,AT$2&lt;=Calculo!$K21),"X","N")))</f>
        <v/>
      </c>
      <c r="AU22" s="7" t="str">
        <f>IF($A22="","",IF(AND(AU$2&gt;Calculo!$H21,AU$2&lt;=Calculo!$I21),IF(Calculo!$M21="CC","C","F"),IF(AND(AU$2&gt;Calculo!$J21,AU$2&lt;=Calculo!$K21),"X","N")))</f>
        <v/>
      </c>
      <c r="AV22" s="7" t="str">
        <f>IF($A22="","",IF(AND(AV$2&gt;Calculo!$H21,AV$2&lt;=Calculo!$I21),IF(Calculo!$M21="CC","C","F"),IF(AND(AV$2&gt;Calculo!$J21,AV$2&lt;=Calculo!$K21),"X","N")))</f>
        <v/>
      </c>
      <c r="AW22" s="7" t="str">
        <f>IF($A22="","",IF(AND(AW$2&gt;Calculo!$H21,AW$2&lt;=Calculo!$I21),IF(Calculo!$M21="CC","C","F"),IF(AND(AW$2&gt;Calculo!$J21,AW$2&lt;=Calculo!$K21),"X","N")))</f>
        <v/>
      </c>
      <c r="AX22" s="7" t="str">
        <f>IF($A22="","",IF(AND(AX$2&gt;Calculo!$H21,AX$2&lt;=Calculo!$I21),IF(Calculo!$M21="CC","C","F"),IF(AND(AX$2&gt;Calculo!$J21,AX$2&lt;=Calculo!$K21),"X","N")))</f>
        <v/>
      </c>
      <c r="AY22" s="7" t="str">
        <f>IF($A22="","",IF(AND(AY$2&gt;Calculo!$H21,AY$2&lt;=Calculo!$I21),IF(Calculo!$M21="CC","C","F"),IF(AND(AY$2&gt;Calculo!$J21,AY$2&lt;=Calculo!$K21),"X","N")))</f>
        <v/>
      </c>
      <c r="AZ22" s="7" t="str">
        <f>IF($A22="","",IF(AND(AZ$2&gt;Calculo!$H21,AZ$2&lt;=Calculo!$I21),IF(Calculo!$M21="CC","C","F"),IF(AND(AZ$2&gt;Calculo!$J21,AZ$2&lt;=Calculo!$K21),"X","N")))</f>
        <v/>
      </c>
      <c r="BA22" s="7" t="str">
        <f>IF($A22="","",IF(AND(BA$2&gt;Calculo!$H21,BA$2&lt;=Calculo!$I21),IF(Calculo!$M21="CC","C","F"),IF(AND(BA$2&gt;Calculo!$J21,BA$2&lt;=Calculo!$K21),"X","N")))</f>
        <v/>
      </c>
      <c r="BB22" s="7" t="str">
        <f>IF($A22="","",IF(AND(BB$2&gt;Calculo!$H21,BB$2&lt;=Calculo!$I21),IF(Calculo!$M21="CC","C","F"),IF(AND(BB$2&gt;Calculo!$J21,BB$2&lt;=Calculo!$K21),"X","N")))</f>
        <v/>
      </c>
      <c r="BC22" s="7" t="str">
        <f>IF($A22="","",IF(AND(BC$2&gt;Calculo!$H21,BC$2&lt;=Calculo!$I21),IF(Calculo!$M21="CC","C","F"),IF(AND(BC$2&gt;Calculo!$J21,BC$2&lt;=Calculo!$K21),"X","N")))</f>
        <v/>
      </c>
      <c r="BD22" s="7" t="str">
        <f>IF($A22="","",IF(AND(BD$2&gt;Calculo!$H21,BD$2&lt;=Calculo!$I21),IF(Calculo!$M21="CC","C","F"),IF(AND(BD$2&gt;Calculo!$J21,BD$2&lt;=Calculo!$K21),"X","N")))</f>
        <v/>
      </c>
      <c r="BE22" s="7" t="str">
        <f>IF($A22="","",IF(AND(BE$2&gt;Calculo!$H21,BE$2&lt;=Calculo!$I21),IF(Calculo!$M21="CC","C","F"),IF(AND(BE$2&gt;Calculo!$J21,BE$2&lt;=Calculo!$K21),"X","N")))</f>
        <v/>
      </c>
      <c r="BF22" s="7" t="str">
        <f>IF($A22="","",IF(AND(BF$2&gt;Calculo!$H21,BF$2&lt;=Calculo!$I21),IF(Calculo!$M21="CC","C","F"),IF(AND(BF$2&gt;Calculo!$J21,BF$2&lt;=Calculo!$K21),"X","N")))</f>
        <v/>
      </c>
      <c r="BG22" s="7" t="str">
        <f>IF($A22="","",IF(AND(BG$2&gt;Calculo!$H21,BG$2&lt;=Calculo!$I21),IF(Calculo!$M21="CC","C","F"),IF(AND(BG$2&gt;Calculo!$J21,BG$2&lt;=Calculo!$K21),"X","N")))</f>
        <v/>
      </c>
      <c r="BH22" s="7" t="str">
        <f>IF($A22="","",IF(AND(BH$2&gt;Calculo!$H21,BH$2&lt;=Calculo!$I21),IF(Calculo!$M21="CC","C","F"),IF(AND(BH$2&gt;Calculo!$J21,BH$2&lt;=Calculo!$K21),"X","N")))</f>
        <v/>
      </c>
      <c r="BI22" s="7" t="str">
        <f>IF($A22="","",IF(AND(BI$2&gt;Calculo!$H21,BI$2&lt;=Calculo!$I21),IF(Calculo!$M21="CC","C","F"),IF(AND(BI$2&gt;Calculo!$J21,BI$2&lt;=Calculo!$K21),"X","N")))</f>
        <v/>
      </c>
      <c r="BJ22" s="7" t="str">
        <f>IF($A22="","",IF(AND(BJ$2&gt;Calculo!$H21,BJ$2&lt;=Calculo!$I21),IF(Calculo!$M21="CC","C","F"),IF(AND(BJ$2&gt;Calculo!$J21,BJ$2&lt;=Calculo!$K21),"X","N")))</f>
        <v/>
      </c>
    </row>
  </sheetData>
  <sheetProtection sheet="1" objects="1" scenarios="1"/>
  <conditionalFormatting sqref="C3:BJ22">
    <cfRule type="containsText" dxfId="4" priority="1" operator="containsText" text="X">
      <formula>NOT(ISERROR(SEARCH("X",C3)))</formula>
    </cfRule>
    <cfRule type="containsText" dxfId="3" priority="2" operator="containsText" text="F">
      <formula>NOT(ISERROR(SEARCH("F",C3)))</formula>
    </cfRule>
    <cfRule type="containsText" dxfId="2" priority="3" operator="containsText" text="C">
      <formula>NOT(ISERROR(SEARCH("C",C3)))</formula>
    </cfRule>
    <cfRule type="containsText" dxfId="1" priority="4" operator="containsText" text="N">
      <formula>NOT(ISERROR(SEARCH("N",C3)))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94A6-9F00-4A86-8CEF-073F3F353CB7}">
  <sheetPr>
    <tabColor rgb="FFFF0000"/>
  </sheetPr>
  <dimension ref="B2:AK233"/>
  <sheetViews>
    <sheetView workbookViewId="0">
      <selection activeCell="F19" sqref="F19"/>
    </sheetView>
  </sheetViews>
  <sheetFormatPr baseColWidth="10" defaultRowHeight="15" x14ac:dyDescent="0.25"/>
  <cols>
    <col min="2" max="2" width="3.85546875" customWidth="1"/>
    <col min="3" max="3" width="7.42578125" customWidth="1"/>
    <col min="26" max="26" width="13.5703125" customWidth="1"/>
  </cols>
  <sheetData>
    <row r="2" spans="2:31" ht="32.25" x14ac:dyDescent="0.5">
      <c r="B2" s="72" t="s">
        <v>150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2:31" ht="20.25" x14ac:dyDescent="0.35">
      <c r="B3" s="73" t="s">
        <v>73</v>
      </c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2:31" ht="16.5" x14ac:dyDescent="0.3">
      <c r="B4" s="74" t="s">
        <v>112</v>
      </c>
      <c r="C4" s="74"/>
      <c r="D4" s="74"/>
      <c r="E4" s="74"/>
      <c r="F4" s="74"/>
      <c r="G4" s="74"/>
      <c r="H4" s="74"/>
      <c r="I4" s="74"/>
      <c r="J4" s="74"/>
      <c r="K4" s="74"/>
      <c r="L4" s="75"/>
      <c r="O4" s="30"/>
    </row>
    <row r="5" spans="2:31" x14ac:dyDescent="0.25">
      <c r="C5" s="34"/>
      <c r="D5" s="34"/>
      <c r="E5" s="82" t="str" cm="1">
        <f t="array" aca="1" ref="E5" ca="1">HYPERLINK("#"&amp;CELL("direccion",INDEX($Z$52:$AL$250,1,13)),"¡ERROR CUANDO SE ABRE PERT/CPM!")</f>
        <v>¡ERROR CUANDO SE ABRE PERT/CPM!</v>
      </c>
      <c r="F5" s="82"/>
      <c r="G5" s="82"/>
      <c r="H5" s="82"/>
      <c r="I5" s="82"/>
      <c r="J5" s="82"/>
      <c r="K5" s="82"/>
      <c r="L5" s="34"/>
      <c r="O5" s="30"/>
    </row>
    <row r="6" spans="2:31" x14ac:dyDescent="0.25">
      <c r="C6" s="34"/>
      <c r="D6" s="34"/>
      <c r="E6" s="82" t="str" cm="1">
        <f t="array" aca="1" ref="E6" ca="1">HYPERLINK("#"&amp;CELL("direccion",INDEX(C46:C250,1,1)),"1.Ingreso de los datos del proyecto")</f>
        <v>1.Ingreso de los datos del proyecto</v>
      </c>
      <c r="F6" s="82"/>
      <c r="G6" s="82"/>
      <c r="H6" s="82"/>
      <c r="I6" s="82"/>
      <c r="J6" s="82"/>
      <c r="K6" s="82"/>
      <c r="L6" s="34"/>
      <c r="M6" s="46"/>
      <c r="O6" s="30"/>
    </row>
    <row r="7" spans="2:31" x14ac:dyDescent="0.25">
      <c r="C7" s="34"/>
      <c r="D7" s="34"/>
      <c r="E7" s="82" t="str" cm="1">
        <f t="array" aca="1" ref="E7" ca="1">HYPERLINK("#"&amp;CELL("direccion",INDEX(C105:C250,1,1)),"2. Resultados CPM: Duración total del proyecto")</f>
        <v>2. Resultados CPM: Duración total del proyecto</v>
      </c>
      <c r="F7" s="82"/>
      <c r="G7" s="82"/>
      <c r="H7" s="82"/>
      <c r="I7" s="82"/>
      <c r="J7" s="82"/>
      <c r="K7" s="82"/>
      <c r="L7" s="34"/>
      <c r="O7" s="30"/>
    </row>
    <row r="8" spans="2:31" x14ac:dyDescent="0.25">
      <c r="C8" s="34"/>
      <c r="D8" s="34"/>
      <c r="E8" s="82" t="str" cm="1">
        <f t="array" aca="1" ref="E8" ca="1">HYPERLINK("#"&amp;CELL("direccion",INDEX(C110:C250,1,1)),"3. Resultados CPM: Tareas críticas y análisis de márgenes de tiempo para cada tarea")</f>
        <v>3. Resultados CPM: Tareas críticas y análisis de márgenes de tiempo para cada tarea</v>
      </c>
      <c r="F8" s="82"/>
      <c r="G8" s="82"/>
      <c r="H8" s="82"/>
      <c r="I8" s="82"/>
      <c r="J8" s="82"/>
      <c r="K8" s="82"/>
      <c r="L8" s="34"/>
      <c r="M8" s="46"/>
      <c r="O8" s="30"/>
    </row>
    <row r="9" spans="2:31" x14ac:dyDescent="0.25">
      <c r="C9" s="34"/>
      <c r="D9" s="34"/>
      <c r="E9" s="82" t="str" cm="1">
        <f t="array" aca="1" ref="E9" ca="1">HYPERLINK("#"&amp;CELL("direccion",INDEX(C131:C250,1,1)),"4. Resultados: Diagrama de GANTT")</f>
        <v>4. Resultados: Diagrama de GANTT</v>
      </c>
      <c r="F9" s="82"/>
      <c r="G9" s="82"/>
      <c r="H9" s="82"/>
      <c r="I9" s="82"/>
      <c r="J9" s="82"/>
      <c r="K9" s="82"/>
      <c r="L9" s="34"/>
      <c r="O9" s="30"/>
    </row>
    <row r="10" spans="2:31" x14ac:dyDescent="0.25">
      <c r="C10" s="34"/>
      <c r="D10" s="34"/>
      <c r="E10" s="82" t="str" cm="1">
        <f t="array" aca="1" ref="E10" ca="1">HYPERLINK("#"&amp;CELL("direccion",INDEX(C135:C250,1,1)),"5. Administración de avance del proyecto")</f>
        <v>5. Administración de avance del proyecto</v>
      </c>
      <c r="F10" s="82"/>
      <c r="G10" s="82"/>
      <c r="H10" s="82"/>
      <c r="I10" s="82"/>
      <c r="J10" s="82"/>
      <c r="K10" s="82"/>
      <c r="L10" s="34"/>
      <c r="O10" s="30"/>
    </row>
    <row r="11" spans="2:31" x14ac:dyDescent="0.25">
      <c r="C11" s="34"/>
      <c r="D11" s="34"/>
      <c r="E11" s="82" t="str" cm="1">
        <f t="array" aca="1" ref="E11" ca="1">HYPERLINK("#"&amp;CELL("direccion",INDEX(C152:C250,1,1)),"6. Análisis de adelantamientos o retrasos")</f>
        <v>6. Análisis de adelantamientos o retrasos</v>
      </c>
      <c r="F11" s="82"/>
      <c r="G11" s="82"/>
      <c r="H11" s="82"/>
      <c r="I11" s="82"/>
      <c r="J11" s="82"/>
      <c r="K11" s="82"/>
      <c r="L11" s="34"/>
      <c r="O11" s="30"/>
    </row>
    <row r="12" spans="2:31" x14ac:dyDescent="0.25">
      <c r="C12" s="34"/>
      <c r="D12" s="34"/>
      <c r="E12" s="82" t="str" cm="1">
        <f t="array" aca="1" ref="E12" ca="1">HYPERLINK("#"&amp;CELL("direccion",INDEX(C193:C250,1,1)),"7. PERT")</f>
        <v>7. PERT</v>
      </c>
      <c r="F12" s="82"/>
      <c r="G12" s="82"/>
      <c r="H12" s="82"/>
      <c r="I12" s="82"/>
      <c r="J12" s="82"/>
      <c r="K12" s="82"/>
      <c r="L12" s="34"/>
      <c r="O12" s="30"/>
    </row>
    <row r="13" spans="2:31" x14ac:dyDescent="0.25">
      <c r="C13" s="34"/>
      <c r="D13" s="34"/>
      <c r="E13" s="34"/>
      <c r="F13" s="34"/>
      <c r="G13" s="34"/>
      <c r="H13" s="34"/>
      <c r="I13" s="34"/>
      <c r="J13" s="34"/>
      <c r="K13" s="34"/>
      <c r="L13" s="34"/>
      <c r="O13" s="30"/>
    </row>
    <row r="14" spans="2:31" ht="16.5" x14ac:dyDescent="0.3">
      <c r="C14" t="s">
        <v>113</v>
      </c>
      <c r="AC14" s="11"/>
      <c r="AD14" s="11"/>
      <c r="AE14" s="11"/>
    </row>
    <row r="15" spans="2:31" x14ac:dyDescent="0.25">
      <c r="C15" t="s">
        <v>114</v>
      </c>
      <c r="AC15" s="11"/>
      <c r="AD15" s="11"/>
      <c r="AE15" s="11"/>
    </row>
    <row r="16" spans="2:31" x14ac:dyDescent="0.25">
      <c r="B16" t="s">
        <v>115</v>
      </c>
      <c r="AC16" s="11"/>
      <c r="AD16" s="11"/>
      <c r="AE16" s="11"/>
    </row>
    <row r="17" spans="2:37" x14ac:dyDescent="0.25">
      <c r="C17" t="s">
        <v>151</v>
      </c>
      <c r="AC17" s="11"/>
      <c r="AD17" s="11"/>
      <c r="AE17" s="11"/>
    </row>
    <row r="18" spans="2:37" x14ac:dyDescent="0.25">
      <c r="B18" t="s">
        <v>116</v>
      </c>
    </row>
    <row r="19" spans="2:37" x14ac:dyDescent="0.25">
      <c r="C19" t="s">
        <v>75</v>
      </c>
    </row>
    <row r="20" spans="2:37" x14ac:dyDescent="0.25">
      <c r="B20" t="s">
        <v>74</v>
      </c>
    </row>
    <row r="21" spans="2:37" x14ac:dyDescent="0.25">
      <c r="C21" t="s">
        <v>76</v>
      </c>
    </row>
    <row r="22" spans="2:37" x14ac:dyDescent="0.25">
      <c r="B22" t="s">
        <v>77</v>
      </c>
    </row>
    <row r="23" spans="2:37" x14ac:dyDescent="0.25">
      <c r="C23" t="s">
        <v>69</v>
      </c>
    </row>
    <row r="24" spans="2:37" ht="15.75" thickBot="1" x14ac:dyDescent="0.3"/>
    <row r="25" spans="2:37" ht="15.75" thickBot="1" x14ac:dyDescent="0.3">
      <c r="C25" s="30" t="s">
        <v>60</v>
      </c>
      <c r="M25" s="79" t="str" cm="1">
        <f t="array" aca="1" ref="M25" ca="1">HYPERLINK("#"&amp;CELL("direccion",INDEX($A$1:$C$250,1,1)),"Volver al índice del manual")</f>
        <v>Volver al índice del manual</v>
      </c>
      <c r="N25" s="80"/>
      <c r="O25" s="81"/>
    </row>
    <row r="26" spans="2:37" x14ac:dyDescent="0.25">
      <c r="C26" t="s">
        <v>78</v>
      </c>
    </row>
    <row r="27" spans="2:37" x14ac:dyDescent="0.25">
      <c r="B27" t="s">
        <v>117</v>
      </c>
    </row>
    <row r="30" spans="2:37" ht="15.75" thickBot="1" x14ac:dyDescent="0.3"/>
    <row r="31" spans="2:37" ht="15.75" thickBot="1" x14ac:dyDescent="0.3">
      <c r="Z31" s="43"/>
      <c r="AA31" s="36"/>
      <c r="AB31" s="36"/>
      <c r="AC31" s="36"/>
      <c r="AD31" s="36"/>
      <c r="AE31" s="36"/>
      <c r="AF31" s="36"/>
      <c r="AG31" s="36"/>
      <c r="AH31" s="36"/>
      <c r="AI31" s="36"/>
      <c r="AJ31" s="37"/>
    </row>
    <row r="32" spans="2:37" ht="15.75" thickBot="1" x14ac:dyDescent="0.3">
      <c r="Z32" s="44"/>
      <c r="AA32" s="69" t="s">
        <v>61</v>
      </c>
      <c r="AB32" s="70"/>
      <c r="AC32" s="70"/>
      <c r="AD32" s="70"/>
      <c r="AE32" s="70"/>
      <c r="AF32" s="70"/>
      <c r="AG32" s="70"/>
      <c r="AH32" s="70"/>
      <c r="AI32" s="71"/>
      <c r="AJ32" s="45"/>
      <c r="AK32" s="30"/>
    </row>
    <row r="33" spans="2:36" ht="15.75" thickBot="1" x14ac:dyDescent="0.3">
      <c r="Z33" s="44"/>
      <c r="AJ33" s="39"/>
    </row>
    <row r="34" spans="2:36" x14ac:dyDescent="0.25">
      <c r="Z34" s="76" t="str" cm="1">
        <f t="array" aca="1" ref="Z34" ca="1">HYPERLINK("#"&amp;CELL("direccion",INDEX(A1:A95,1,1)),"Ir a INSTRUCCIONES Y AYUDA")</f>
        <v>Ir a INSTRUCCIONES Y AYUDA</v>
      </c>
      <c r="AJ34" s="39"/>
    </row>
    <row r="35" spans="2:36" x14ac:dyDescent="0.25">
      <c r="Z35" s="77"/>
      <c r="AJ35" s="39"/>
    </row>
    <row r="36" spans="2:36" ht="15.75" thickBot="1" x14ac:dyDescent="0.3">
      <c r="Z36" s="78"/>
      <c r="AJ36" s="39"/>
    </row>
    <row r="37" spans="2:36" x14ac:dyDescent="0.25">
      <c r="Z37" s="48"/>
      <c r="AJ37" s="39"/>
    </row>
    <row r="38" spans="2:36" x14ac:dyDescent="0.25">
      <c r="Z38" s="44"/>
      <c r="AJ38" s="39"/>
    </row>
    <row r="39" spans="2:36" x14ac:dyDescent="0.25">
      <c r="C39" t="s">
        <v>79</v>
      </c>
      <c r="Z39" s="44"/>
      <c r="AJ39" s="39"/>
    </row>
    <row r="40" spans="2:36" x14ac:dyDescent="0.25">
      <c r="B40" t="s">
        <v>80</v>
      </c>
      <c r="Z40" s="44"/>
      <c r="AA40" t="s">
        <v>147</v>
      </c>
      <c r="AJ40" s="39"/>
    </row>
    <row r="41" spans="2:36" x14ac:dyDescent="0.25">
      <c r="Z41" s="44"/>
      <c r="AA41" t="s">
        <v>139</v>
      </c>
      <c r="AJ41" s="39"/>
    </row>
    <row r="42" spans="2:36" x14ac:dyDescent="0.25">
      <c r="Z42" s="44"/>
      <c r="AA42" t="s">
        <v>62</v>
      </c>
      <c r="AJ42" s="39"/>
    </row>
    <row r="43" spans="2:36" x14ac:dyDescent="0.25">
      <c r="Z43" s="44"/>
      <c r="AA43" t="s">
        <v>140</v>
      </c>
      <c r="AJ43" s="39"/>
    </row>
    <row r="44" spans="2:36" x14ac:dyDescent="0.25">
      <c r="Z44" s="44"/>
      <c r="AJ44" s="39"/>
    </row>
    <row r="45" spans="2:36" x14ac:dyDescent="0.25">
      <c r="Z45" s="44"/>
      <c r="AJ45" s="39"/>
    </row>
    <row r="46" spans="2:36" x14ac:dyDescent="0.25">
      <c r="Z46" s="44"/>
      <c r="AJ46" s="39"/>
    </row>
    <row r="47" spans="2:36" x14ac:dyDescent="0.25">
      <c r="Z47" s="44"/>
      <c r="AJ47" s="39"/>
    </row>
    <row r="48" spans="2:36" x14ac:dyDescent="0.25">
      <c r="Z48" s="44"/>
      <c r="AJ48" s="39"/>
    </row>
    <row r="49" spans="2:36" x14ac:dyDescent="0.25">
      <c r="Z49" s="44"/>
      <c r="AJ49" s="39"/>
    </row>
    <row r="50" spans="2:36" x14ac:dyDescent="0.25">
      <c r="Z50" s="44"/>
      <c r="AA50" t="s">
        <v>141</v>
      </c>
      <c r="AJ50" s="39"/>
    </row>
    <row r="51" spans="2:36" x14ac:dyDescent="0.25">
      <c r="Z51" s="44"/>
      <c r="AA51" t="s">
        <v>142</v>
      </c>
      <c r="AJ51" s="39"/>
    </row>
    <row r="52" spans="2:36" x14ac:dyDescent="0.25">
      <c r="Z52" s="44"/>
      <c r="AJ52" s="39"/>
    </row>
    <row r="53" spans="2:36" x14ac:dyDescent="0.25">
      <c r="Z53" s="44"/>
      <c r="AJ53" s="39"/>
    </row>
    <row r="54" spans="2:36" x14ac:dyDescent="0.25">
      <c r="Z54" s="44"/>
      <c r="AJ54" s="39"/>
    </row>
    <row r="55" spans="2:36" x14ac:dyDescent="0.25">
      <c r="Z55" s="44"/>
      <c r="AJ55" s="39"/>
    </row>
    <row r="56" spans="2:36" x14ac:dyDescent="0.25">
      <c r="B56" t="s">
        <v>118</v>
      </c>
      <c r="Z56" s="44"/>
      <c r="AJ56" s="39"/>
    </row>
    <row r="57" spans="2:36" x14ac:dyDescent="0.25">
      <c r="C57" t="s">
        <v>81</v>
      </c>
      <c r="Z57" s="44"/>
      <c r="AJ57" s="39"/>
    </row>
    <row r="58" spans="2:36" x14ac:dyDescent="0.25">
      <c r="B58" t="s">
        <v>82</v>
      </c>
      <c r="Z58" s="44"/>
      <c r="AJ58" s="39"/>
    </row>
    <row r="59" spans="2:36" x14ac:dyDescent="0.25">
      <c r="B59" t="s">
        <v>83</v>
      </c>
      <c r="Z59" s="44"/>
      <c r="AJ59" s="39"/>
    </row>
    <row r="60" spans="2:36" x14ac:dyDescent="0.25">
      <c r="C60" t="s">
        <v>84</v>
      </c>
      <c r="Z60" s="44"/>
      <c r="AJ60" s="39"/>
    </row>
    <row r="61" spans="2:36" x14ac:dyDescent="0.25">
      <c r="B61" t="s">
        <v>85</v>
      </c>
      <c r="Z61" s="44"/>
      <c r="AJ61" s="39"/>
    </row>
    <row r="62" spans="2:36" x14ac:dyDescent="0.25">
      <c r="B62" t="s">
        <v>70</v>
      </c>
      <c r="Z62" s="44"/>
      <c r="AJ62" s="39"/>
    </row>
    <row r="63" spans="2:36" x14ac:dyDescent="0.25">
      <c r="Z63" s="44"/>
      <c r="AJ63" s="39"/>
    </row>
    <row r="64" spans="2:36" x14ac:dyDescent="0.25">
      <c r="Z64" s="44"/>
      <c r="AJ64" s="39"/>
    </row>
    <row r="65" spans="2:36" x14ac:dyDescent="0.25">
      <c r="Z65" s="44"/>
      <c r="AJ65" s="39"/>
    </row>
    <row r="66" spans="2:36" x14ac:dyDescent="0.25">
      <c r="Z66" s="44"/>
      <c r="AJ66" s="39"/>
    </row>
    <row r="67" spans="2:36" x14ac:dyDescent="0.25">
      <c r="Z67" s="44"/>
      <c r="AJ67" s="39"/>
    </row>
    <row r="68" spans="2:36" x14ac:dyDescent="0.25">
      <c r="Z68" s="44"/>
      <c r="AJ68" s="39"/>
    </row>
    <row r="69" spans="2:36" x14ac:dyDescent="0.25">
      <c r="Z69" s="44"/>
      <c r="AJ69" s="39"/>
    </row>
    <row r="70" spans="2:36" x14ac:dyDescent="0.25">
      <c r="Z70" s="44"/>
      <c r="AJ70" s="39"/>
    </row>
    <row r="71" spans="2:36" x14ac:dyDescent="0.25">
      <c r="Z71" s="44"/>
      <c r="AA71" t="s">
        <v>143</v>
      </c>
      <c r="AJ71" s="39"/>
    </row>
    <row r="72" spans="2:36" x14ac:dyDescent="0.25">
      <c r="Z72" s="44"/>
      <c r="AJ72" s="39"/>
    </row>
    <row r="73" spans="2:36" x14ac:dyDescent="0.25">
      <c r="Z73" s="44"/>
      <c r="AJ73" s="39"/>
    </row>
    <row r="74" spans="2:36" x14ac:dyDescent="0.25">
      <c r="Z74" s="44"/>
      <c r="AJ74" s="39"/>
    </row>
    <row r="75" spans="2:36" x14ac:dyDescent="0.25">
      <c r="C75" t="s">
        <v>71</v>
      </c>
      <c r="Z75" s="44"/>
      <c r="AJ75" s="39"/>
    </row>
    <row r="76" spans="2:36" x14ac:dyDescent="0.25">
      <c r="B76" t="s">
        <v>72</v>
      </c>
      <c r="Z76" s="44"/>
      <c r="AJ76" s="39"/>
    </row>
    <row r="77" spans="2:36" x14ac:dyDescent="0.25">
      <c r="Z77" s="44"/>
      <c r="AJ77" s="39"/>
    </row>
    <row r="78" spans="2:36" x14ac:dyDescent="0.25">
      <c r="Z78" s="44"/>
      <c r="AJ78" s="39"/>
    </row>
    <row r="79" spans="2:36" x14ac:dyDescent="0.25">
      <c r="Z79" s="44"/>
      <c r="AJ79" s="39"/>
    </row>
    <row r="80" spans="2:36" x14ac:dyDescent="0.25">
      <c r="Z80" s="44"/>
      <c r="AJ80" s="39"/>
    </row>
    <row r="81" spans="2:36" x14ac:dyDescent="0.25">
      <c r="Z81" s="44"/>
      <c r="AJ81" s="39"/>
    </row>
    <row r="82" spans="2:36" x14ac:dyDescent="0.25">
      <c r="Z82" s="44"/>
      <c r="AJ82" s="39"/>
    </row>
    <row r="83" spans="2:36" x14ac:dyDescent="0.25">
      <c r="Z83" s="44"/>
      <c r="AJ83" s="39"/>
    </row>
    <row r="84" spans="2:36" x14ac:dyDescent="0.25">
      <c r="B84" t="s">
        <v>86</v>
      </c>
      <c r="Z84" s="44"/>
      <c r="AJ84" s="39"/>
    </row>
    <row r="85" spans="2:36" ht="15.75" thickBot="1" x14ac:dyDescent="0.3">
      <c r="B85" t="s">
        <v>87</v>
      </c>
      <c r="Z85" s="44"/>
      <c r="AA85" t="s">
        <v>63</v>
      </c>
      <c r="AJ85" s="39"/>
    </row>
    <row r="86" spans="2:36" ht="15.75" thickBot="1" x14ac:dyDescent="0.3">
      <c r="Z86" s="44"/>
      <c r="AA86" s="35" t="s">
        <v>144</v>
      </c>
      <c r="AB86" s="36"/>
      <c r="AC86" s="36"/>
      <c r="AD86" s="36"/>
      <c r="AE86" s="36"/>
      <c r="AF86" s="36"/>
      <c r="AG86" s="36"/>
      <c r="AH86" s="36"/>
      <c r="AI86" s="37"/>
      <c r="AJ86" s="39"/>
    </row>
    <row r="87" spans="2:36" ht="15.75" thickBot="1" x14ac:dyDescent="0.3">
      <c r="C87" s="30" t="s">
        <v>90</v>
      </c>
      <c r="M87" s="79" t="str" cm="1">
        <f t="array" aca="1" ref="M87" ca="1">HYPERLINK("#"&amp;CELL("direccion",INDEX($A$1:$C$250,1,1)),"Volver al índice del manual")</f>
        <v>Volver al índice del manual</v>
      </c>
      <c r="N87" s="80"/>
      <c r="O87" s="81"/>
      <c r="Z87" s="44"/>
      <c r="AA87" s="38" t="s">
        <v>145</v>
      </c>
      <c r="AI87" s="39"/>
      <c r="AJ87" s="39"/>
    </row>
    <row r="88" spans="2:36" x14ac:dyDescent="0.25">
      <c r="C88" t="s">
        <v>88</v>
      </c>
      <c r="Z88" s="44"/>
      <c r="AA88" s="38" t="s">
        <v>146</v>
      </c>
      <c r="AI88" s="39"/>
      <c r="AJ88" s="39"/>
    </row>
    <row r="89" spans="2:36" ht="15.75" thickBot="1" x14ac:dyDescent="0.3">
      <c r="B89" t="s">
        <v>89</v>
      </c>
      <c r="Z89" s="44"/>
      <c r="AA89" s="40"/>
      <c r="AB89" s="41"/>
      <c r="AC89" s="41"/>
      <c r="AD89" s="41"/>
      <c r="AE89" s="41"/>
      <c r="AF89" s="41"/>
      <c r="AG89" s="41"/>
      <c r="AH89" s="41"/>
      <c r="AI89" s="42"/>
      <c r="AJ89" s="39"/>
    </row>
    <row r="90" spans="2:36" x14ac:dyDescent="0.25">
      <c r="Z90" s="44"/>
      <c r="AJ90" s="39"/>
    </row>
    <row r="91" spans="2:36" x14ac:dyDescent="0.25">
      <c r="Z91" s="44"/>
      <c r="AJ91" s="39"/>
    </row>
    <row r="92" spans="2:36" ht="15.75" thickBot="1" x14ac:dyDescent="0.3">
      <c r="C92" s="30" t="s">
        <v>91</v>
      </c>
      <c r="Z92" s="40"/>
      <c r="AA92" s="41"/>
      <c r="AB92" s="41"/>
      <c r="AC92" s="41"/>
      <c r="AD92" s="41"/>
      <c r="AE92" s="41"/>
      <c r="AF92" s="41"/>
      <c r="AG92" s="41"/>
      <c r="AH92" s="41"/>
      <c r="AI92" s="41"/>
      <c r="AJ92" s="42"/>
    </row>
    <row r="93" spans="2:36" x14ac:dyDescent="0.25">
      <c r="C93" t="s">
        <v>92</v>
      </c>
    </row>
    <row r="105" spans="2:15" x14ac:dyDescent="0.25">
      <c r="C105" t="s">
        <v>94</v>
      </c>
    </row>
    <row r="106" spans="2:15" x14ac:dyDescent="0.25">
      <c r="B106" t="s">
        <v>93</v>
      </c>
    </row>
    <row r="107" spans="2:15" x14ac:dyDescent="0.25">
      <c r="C107" t="s">
        <v>95</v>
      </c>
    </row>
    <row r="108" spans="2:15" x14ac:dyDescent="0.25">
      <c r="B108" t="s">
        <v>120</v>
      </c>
    </row>
    <row r="109" spans="2:15" x14ac:dyDescent="0.25">
      <c r="B109" t="s">
        <v>119</v>
      </c>
    </row>
    <row r="110" spans="2:15" x14ac:dyDescent="0.25">
      <c r="B110" t="s">
        <v>121</v>
      </c>
    </row>
    <row r="111" spans="2:15" ht="15.75" thickBot="1" x14ac:dyDescent="0.3"/>
    <row r="112" spans="2:15" ht="15.75" thickBot="1" x14ac:dyDescent="0.3">
      <c r="C112" s="30" t="s">
        <v>148</v>
      </c>
      <c r="M112" s="79" t="str" cm="1">
        <f t="array" aca="1" ref="M112" ca="1">HYPERLINK("#"&amp;CELL("direccion",INDEX($A$1:$C$250,1,1)),"Volver al índice del manual")</f>
        <v>Volver al índice del manual</v>
      </c>
      <c r="N112" s="80"/>
      <c r="O112" s="81"/>
    </row>
    <row r="113" spans="2:6" x14ac:dyDescent="0.25">
      <c r="C113" t="s">
        <v>96</v>
      </c>
    </row>
    <row r="114" spans="2:6" x14ac:dyDescent="0.25">
      <c r="B114" t="s">
        <v>97</v>
      </c>
    </row>
    <row r="115" spans="2:6" x14ac:dyDescent="0.25">
      <c r="B115" t="s">
        <v>98</v>
      </c>
    </row>
    <row r="117" spans="2:6" x14ac:dyDescent="0.25">
      <c r="C117" s="30" t="s">
        <v>64</v>
      </c>
    </row>
    <row r="118" spans="2:6" x14ac:dyDescent="0.25">
      <c r="C118" t="s">
        <v>122</v>
      </c>
    </row>
    <row r="119" spans="2:6" x14ac:dyDescent="0.25">
      <c r="B119" t="s">
        <v>123</v>
      </c>
    </row>
    <row r="120" spans="2:6" x14ac:dyDescent="0.25">
      <c r="C120" t="s">
        <v>124</v>
      </c>
    </row>
    <row r="128" spans="2:6" x14ac:dyDescent="0.25">
      <c r="F128" t="s">
        <v>99</v>
      </c>
    </row>
    <row r="133" spans="2:14" x14ac:dyDescent="0.25">
      <c r="C133" s="30" t="s">
        <v>65</v>
      </c>
    </row>
    <row r="134" spans="2:14" x14ac:dyDescent="0.25">
      <c r="C134" t="s">
        <v>100</v>
      </c>
    </row>
    <row r="135" spans="2:14" x14ac:dyDescent="0.25">
      <c r="B135" t="s">
        <v>125</v>
      </c>
    </row>
    <row r="136" spans="2:14" x14ac:dyDescent="0.25">
      <c r="B136" t="s">
        <v>126</v>
      </c>
    </row>
    <row r="137" spans="2:14" ht="15.75" thickBot="1" x14ac:dyDescent="0.3">
      <c r="B137" t="s">
        <v>127</v>
      </c>
    </row>
    <row r="138" spans="2:14" ht="15.75" thickBot="1" x14ac:dyDescent="0.3">
      <c r="B138" t="s">
        <v>128</v>
      </c>
      <c r="L138" s="79" t="str" cm="1">
        <f t="array" aca="1" ref="L138" ca="1">HYPERLINK("#"&amp;CELL("direccion",INDEX($A$1:$C$250,1,1)),"Volver al índice del manual")</f>
        <v>Volver al índice del manual</v>
      </c>
      <c r="M138" s="80"/>
      <c r="N138" s="81"/>
    </row>
    <row r="149" spans="2:3" x14ac:dyDescent="0.25">
      <c r="C149" t="s">
        <v>101</v>
      </c>
    </row>
    <row r="150" spans="2:3" x14ac:dyDescent="0.25">
      <c r="B150" t="s">
        <v>129</v>
      </c>
    </row>
    <row r="157" spans="2:3" x14ac:dyDescent="0.25">
      <c r="C157" t="s">
        <v>102</v>
      </c>
    </row>
    <row r="158" spans="2:3" x14ac:dyDescent="0.25">
      <c r="B158" t="s">
        <v>103</v>
      </c>
    </row>
    <row r="159" spans="2:3" x14ac:dyDescent="0.25">
      <c r="B159" t="s">
        <v>130</v>
      </c>
    </row>
    <row r="160" spans="2:3" x14ac:dyDescent="0.25">
      <c r="B160" t="s">
        <v>104</v>
      </c>
    </row>
    <row r="171" spans="3:14" ht="15.75" thickBot="1" x14ac:dyDescent="0.3"/>
    <row r="172" spans="3:14" ht="15.75" thickBot="1" x14ac:dyDescent="0.3">
      <c r="C172" s="30" t="s">
        <v>66</v>
      </c>
      <c r="L172" s="79" t="str" cm="1">
        <f t="array" aca="1" ref="L172" ca="1">HYPERLINK("#"&amp;CELL("direccion",INDEX($A$1:$C$250,1,1)),"Volver al índice del manual")</f>
        <v>Volver al índice del manual</v>
      </c>
      <c r="M172" s="80"/>
      <c r="N172" s="81"/>
    </row>
    <row r="173" spans="3:14" x14ac:dyDescent="0.25">
      <c r="C173" t="s">
        <v>105</v>
      </c>
    </row>
    <row r="188" spans="3:3" x14ac:dyDescent="0.25">
      <c r="C188" t="s">
        <v>106</v>
      </c>
    </row>
    <row r="189" spans="3:3" x14ac:dyDescent="0.25">
      <c r="C189" t="s">
        <v>131</v>
      </c>
    </row>
    <row r="190" spans="3:3" x14ac:dyDescent="0.25">
      <c r="C190" t="s">
        <v>132</v>
      </c>
    </row>
    <row r="191" spans="3:3" x14ac:dyDescent="0.25">
      <c r="C191" t="s">
        <v>133</v>
      </c>
    </row>
    <row r="192" spans="3:3" x14ac:dyDescent="0.25">
      <c r="C192" t="s">
        <v>134</v>
      </c>
    </row>
    <row r="193" spans="3:3" x14ac:dyDescent="0.25">
      <c r="C193" t="s">
        <v>135</v>
      </c>
    </row>
    <row r="194" spans="3:3" x14ac:dyDescent="0.25">
      <c r="C194" t="s">
        <v>107</v>
      </c>
    </row>
    <row r="209" spans="2:6" x14ac:dyDescent="0.25">
      <c r="C209" t="s">
        <v>108</v>
      </c>
    </row>
    <row r="210" spans="2:6" x14ac:dyDescent="0.25">
      <c r="B210" t="s">
        <v>109</v>
      </c>
    </row>
    <row r="211" spans="2:6" x14ac:dyDescent="0.25">
      <c r="B211" t="s">
        <v>110</v>
      </c>
    </row>
    <row r="212" spans="2:6" x14ac:dyDescent="0.25">
      <c r="C212" t="s">
        <v>136</v>
      </c>
    </row>
    <row r="215" spans="2:6" x14ac:dyDescent="0.25">
      <c r="D215" t="s">
        <v>137</v>
      </c>
    </row>
    <row r="219" spans="2:6" x14ac:dyDescent="0.25">
      <c r="C219" t="s">
        <v>138</v>
      </c>
    </row>
    <row r="222" spans="2:6" x14ac:dyDescent="0.25">
      <c r="F222" t="s">
        <v>67</v>
      </c>
    </row>
    <row r="227" spans="3:15" x14ac:dyDescent="0.25">
      <c r="C227" t="s">
        <v>111</v>
      </c>
    </row>
    <row r="230" spans="3:15" x14ac:dyDescent="0.25">
      <c r="F230" t="s">
        <v>68</v>
      </c>
    </row>
    <row r="232" spans="3:15" ht="15.75" thickBot="1" x14ac:dyDescent="0.3">
      <c r="M232" s="47"/>
      <c r="N232" s="47"/>
      <c r="O232" s="47"/>
    </row>
    <row r="233" spans="3:15" ht="15.75" thickBot="1" x14ac:dyDescent="0.3">
      <c r="L233" s="79" t="str" cm="1">
        <f t="array" aca="1" ref="L233" ca="1">HYPERLINK("#"&amp;CELL("direccion",INDEX($A$1:$C$250,1,1)),"Volver al índice del manual")</f>
        <v>Volver al índice del manual</v>
      </c>
      <c r="M233" s="80"/>
      <c r="N233" s="81"/>
    </row>
  </sheetData>
  <sheetProtection sheet="1" objects="1" scenarios="1"/>
  <mergeCells count="19">
    <mergeCell ref="L233:N233"/>
    <mergeCell ref="L138:N138"/>
    <mergeCell ref="E5:K5"/>
    <mergeCell ref="E6:K6"/>
    <mergeCell ref="E7:K7"/>
    <mergeCell ref="E8:K8"/>
    <mergeCell ref="E9:K9"/>
    <mergeCell ref="E10:K10"/>
    <mergeCell ref="E11:K11"/>
    <mergeCell ref="E12:K12"/>
    <mergeCell ref="L172:N172"/>
    <mergeCell ref="M25:O25"/>
    <mergeCell ref="M87:O87"/>
    <mergeCell ref="M112:O112"/>
    <mergeCell ref="AA32:AI32"/>
    <mergeCell ref="B2:L2"/>
    <mergeCell ref="B3:L3"/>
    <mergeCell ref="B4:L4"/>
    <mergeCell ref="Z34:Z36"/>
  </mergeCells>
  <conditionalFormatting sqref="AC14:AE17">
    <cfRule type="expression" dxfId="0" priority="1">
      <formula>$AA14=""</formula>
    </cfRule>
  </conditionalFormatting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Datos</vt:lpstr>
      <vt:lpstr>Calculo</vt:lpstr>
      <vt:lpstr>Gantt</vt:lpstr>
      <vt:lpstr>Ayuda</vt:lpstr>
      <vt:lpstr>CodigoTarea</vt:lpstr>
      <vt:lpstr>DatoDuracion</vt:lpstr>
      <vt:lpstr>DatoTarea</vt:lpstr>
      <vt:lpstr>Relaciones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 Roberti</cp:lastModifiedBy>
  <dcterms:created xsi:type="dcterms:W3CDTF">2022-01-12T18:10:59Z</dcterms:created>
  <dcterms:modified xsi:type="dcterms:W3CDTF">2024-07-13T13:18:06Z</dcterms:modified>
</cp:coreProperties>
</file>